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JIMFL\Desktop\CUENTAS DE COBRO 2026\JULIO 2026\OBLIGACIÓN 1\"/>
    </mc:Choice>
  </mc:AlternateContent>
  <xr:revisionPtr revIDLastSave="0" documentId="8_{413D4232-1645-4823-92B5-C1CEEB99DB29}" xr6:coauthVersionLast="47" xr6:coauthVersionMax="47" xr10:uidLastSave="{00000000-0000-0000-0000-000000000000}"/>
  <bookViews>
    <workbookView xWindow="-120" yWindow="-120" windowWidth="29040" windowHeight="15840" xr2:uid="{00000000-000D-0000-FFFF-FFFF00000000}"/>
  </bookViews>
  <sheets>
    <sheet name="Accion_Integral_Integrada_12" sheetId="50" r:id="rId1"/>
    <sheet name="Hoja1" sheetId="51" r:id="rId2"/>
  </sheets>
  <definedNames>
    <definedName name="_xlnm._FilterDatabase" localSheetId="0" hidden="1">Accion_Integral_Integrada_12!#REF!</definedName>
    <definedName name="_Toc83633440" localSheetId="0">#REF!</definedName>
    <definedName name="_Toc83633440">#REF!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50" l="1"/>
  <c r="D5" i="50"/>
  <c r="D7" i="50"/>
  <c r="D8" i="50"/>
  <c r="D9" i="50"/>
  <c r="D10" i="50"/>
  <c r="D11" i="50"/>
  <c r="D13" i="50"/>
  <c r="D14" i="50"/>
  <c r="D45" i="50"/>
  <c r="D44" i="50"/>
  <c r="D43" i="50"/>
  <c r="D42" i="50"/>
  <c r="D41" i="50"/>
  <c r="D40" i="50"/>
  <c r="D39" i="50"/>
  <c r="D38" i="50"/>
  <c r="D37" i="50"/>
  <c r="D36" i="50"/>
  <c r="D35" i="50"/>
  <c r="D34" i="50"/>
  <c r="D33" i="50"/>
  <c r="D32" i="50"/>
  <c r="D31" i="50"/>
  <c r="D30" i="50"/>
  <c r="D29" i="50"/>
  <c r="D28" i="50"/>
  <c r="D27" i="50"/>
  <c r="D26" i="50"/>
  <c r="D25" i="50"/>
  <c r="D24" i="50"/>
  <c r="D23" i="50"/>
  <c r="D22" i="50"/>
  <c r="D21" i="50"/>
  <c r="D20" i="50"/>
  <c r="D19" i="50"/>
  <c r="D18" i="50"/>
  <c r="D17" i="50"/>
  <c r="D16" i="50"/>
  <c r="D15" i="50"/>
  <c r="D64" i="50"/>
  <c r="D63" i="50"/>
  <c r="D62" i="50"/>
  <c r="D61" i="50"/>
  <c r="D60" i="50"/>
  <c r="D59" i="50"/>
  <c r="D58" i="50"/>
  <c r="D57" i="50"/>
  <c r="D56" i="50"/>
  <c r="D55" i="50"/>
  <c r="D54" i="50"/>
  <c r="D53" i="50"/>
  <c r="D52" i="50"/>
  <c r="D51" i="50"/>
  <c r="D50" i="50"/>
  <c r="D74" i="50"/>
  <c r="D73" i="50"/>
  <c r="D72" i="50"/>
  <c r="D71" i="50"/>
  <c r="D70" i="50"/>
  <c r="D69" i="50"/>
  <c r="D68" i="50"/>
  <c r="D67" i="50"/>
  <c r="D66" i="50"/>
  <c r="D65" i="50"/>
  <c r="D49" i="50"/>
  <c r="D48" i="50"/>
  <c r="D86" i="50"/>
  <c r="D85" i="50"/>
  <c r="D84" i="50"/>
  <c r="D83" i="50"/>
  <c r="D82" i="50"/>
  <c r="D81" i="50"/>
  <c r="D80" i="50"/>
  <c r="D79" i="50"/>
  <c r="D78" i="50"/>
  <c r="D77" i="50"/>
  <c r="D76" i="50"/>
  <c r="D75" i="50"/>
  <c r="D46" i="50"/>
  <c r="D47" i="50"/>
  <c r="D87" i="50"/>
  <c r="D88" i="50"/>
  <c r="D89" i="50"/>
  <c r="D90" i="50"/>
  <c r="D91" i="50"/>
  <c r="D92" i="50"/>
  <c r="D93" i="50"/>
  <c r="D94" i="50"/>
  <c r="D95" i="50"/>
  <c r="D96" i="50"/>
  <c r="D97" i="50"/>
  <c r="D98" i="50"/>
  <c r="D99" i="50"/>
  <c r="D100" i="50"/>
</calcChain>
</file>

<file path=xl/sharedStrings.xml><?xml version="1.0" encoding="utf-8"?>
<sst xmlns="http://schemas.openxmlformats.org/spreadsheetml/2006/main" count="314" uniqueCount="59">
  <si>
    <t xml:space="preserve">PRECISIONES CONVENIOS GSP-PSPIC
Vigencia 1/octubre/2025 al 30/junio/2027
</t>
  </si>
  <si>
    <t xml:space="preserve">COMPONENTE DE LA SALUD PUBLICA  </t>
  </si>
  <si>
    <t>ACCIÓN INTEGRAL-INTEGRADA/PROCESO INTEGRAL E INTEGRADA</t>
  </si>
  <si>
    <t xml:space="preserve">LÍNEAS OPERATIVAS DE BIENESTAR 
SUBPROCESO </t>
  </si>
  <si>
    <t>Cod. 
Acciión de Bienestar</t>
  </si>
  <si>
    <t xml:space="preserve">ACCIONES DE BIENESTAR </t>
  </si>
  <si>
    <t>DESCRIPCIÓN DEL AJUSTE A REALIZAR</t>
  </si>
  <si>
    <t xml:space="preserve">CRITERIOS DE JUSTIFICACIÓN A LA DESCRIPCIÓN </t>
  </si>
  <si>
    <t>CLASIFICACIÓN DEL AJUSTE SOLICITADO</t>
  </si>
  <si>
    <t>TRÁMITE EN QUE SE ENCUENTRA EL CRITERIO REPORTADO</t>
  </si>
  <si>
    <t>Cambios Normativo</t>
  </si>
  <si>
    <t>Cambios en la dinamica del Evento en Salud Pública</t>
  </si>
  <si>
    <t>Herramientas (aplicativos de reporte)</t>
  </si>
  <si>
    <t>Precisión</t>
  </si>
  <si>
    <t>Otrosí Modificatorio</t>
  </si>
  <si>
    <t>GSP</t>
  </si>
  <si>
    <t>Vigilancia de la salud ambiental</t>
  </si>
  <si>
    <t>Calidad de agua y saneamiento básico</t>
  </si>
  <si>
    <t xml:space="preserve">Acciones de fiscalización y aseguramiento sanitario </t>
  </si>
  <si>
    <t xml:space="preserve"> FT_CASB:  2.1. Acciones de fiscalización y aseguramiento sanitario: 
 Multiparque, Parque Mundo Aventura
Nota2: Para el caso de los parques Multiparque y Mundo Aventura, que cuentan con servicios veterinarios y dedan aplicar el formato anexo de IVC (GIRASA), el diligenciamiento se realizará de manera conjunta entre las líneas que intervienen en la visita de inspección: ETOZ, CASB y SQ
</t>
  </si>
  <si>
    <t>x</t>
  </si>
  <si>
    <t>Ninguna</t>
  </si>
  <si>
    <t xml:space="preserve"> FT_CASB:  2.1. Acciones de fiscalización y aseguramiento sanitario: 
Establecimientos de alojamiento y hospedaje con y sin servicios adicionales. 
 Nota 1. En caso de contar con calderas o calderin, independientemente de la ubicación de estas, se deberá incluir Anexo Técnico – Verificación de Condiciones Sanitarias de Calderas y Calderines, disponible en la ruta: CASB/Instrumentos de Captación/capta_casb_caldera_V2.; y marcar el numeral 5.5. Sistema de vapor: "Si"  
</t>
  </si>
  <si>
    <t>X</t>
  </si>
  <si>
    <t>FT_CASB: 2.1. Acciones de fiscalización y aseguramiento sanitario:
Moteles, residencias y amoblado 
Nota 1. En caso de contar con calderas o calderin, independientemente de la ubicación de estas, se deberá incluir Anexo Técnico – Verificación de Condiciones Sanitarias de Calderas y Calderines, disponible en la ruta: CASB/Instrumentos de Captación/capta_casb_caldera_V2.; y marcar el numeral 5.5. Sistema de vapor: "Si"  
Nota 2. Para el bloque 6.4, se deberá anular el cumplimiento (calificacación) y en la descripción del hallazgos ver "Ver Anexo GIRASA",</t>
  </si>
  <si>
    <t xml:space="preserve"> FT_CASB:  2.1. Acciones de fiscalización y aseguramiento sanitario: 
 Instituciones prestadoras de servicios de salud 4H, 8H
Con el fin de normalizar las intervenciones a desarrollar en las Instituciones Prestadoras de Servicios de Salud, IPS, que dentro de su portafolio de servicios oferten el servicio de consulta externa de Optometría, Oftalmología y que por requisito del sistema único de habilitación requieren contar con el correspondiente concepto higiénico sanitario, se deberá organizar y planear de manera progresiva la realización de la intervención  conjunta de la línea CASB, quienes tendrán a cargo la evaluación de condiciones de saneamiento, condiciones locativas, manejo de residuos sólidos y líquidos, y el equipo de  IVC de Ópticas de la línea MTS se encargara de la verificación del cumplimiento de los requisitos establecidos en el Decreto 1030 de 2007 y la Resolución 4396 de 2008, así como las normas que las modifique o complemente.
La organización de las acciones de fiscalización deberá ser concertadas acorde a las capacidades operativas de las líneas CASB y LMTS en cada subred, si la capacidad operativa con que cuente cada subred no permitiera realizar de manera conjunta el abordaje del censo asignado para cada mes y teniendo en cuenta que las dos líneas tienen adicionalmente otros tipos de establecimientos objeto de vigilancia que visitar, se deberá organizar y planear de manera progresiva las actividades a desarrollar a las Instituciones Prestadoras de Servicios de Salud, IPS, que presten servicios de salud visual y ocular, procurando que no se vea afectada el cumplimiento de la meta, ni dejando de atender las solicitudes de los usuarios, posibles quejas que lleguen a presentarse, solicitudes de nivel central y de otras entidades.
Para aquellas visitas a IPS, que correspondan a la primera visita en conjunto la línea de CASB en el acta SB18 deberá diligenciar en el campo de ID de establecimiento como 
NUEVO y tomar como referencia la información de la cedula de establecimiento del acta MS09. Lo anterior con el fin de facilitar la migración, teniendo en cuenta que las próximas actividades a desarrollar en dicho establecimiento estarán complementarias para la línea MTS. Entendiendo que esta será la última que desarrollara la línea de MTS se dejan los datos de la cedula de establecimiento iguales, en la siguiente visita que se desarrolle de manera conjunta se tomaran los datos de identificación que genere la línea de CASB.
Para expedir el concepto higiénico sanitario a estos establecimientos, acorde a las acciones organizadas, planeadas y priorizadas es necesario armonizar los hallazgos evidenciados por las dos (2) líneas, hallazgos que deberán quedar consignadas en las respectivas actas, se vinculan las actas en la sección de observaciones de quien realiza la visita, indicando el número de acta respectivo, lo cual debe quedar consignado en las dos actas.  De esta forma el concepto higiénico sanitario será emitido desde la línea CASB siendo el servicio principal mediante el acta SB18, por lo anterior en la MS09 el item 16.2 no se deberá diligenciar, los campos deben ser anulados con línea. 
</t>
  </si>
  <si>
    <t>Asistencia técnica mayo y junio 2026</t>
  </si>
  <si>
    <t>FT_CASB:  2.1. Acciones de fiscalización y aseguramiento sanitario: Sitios de encuentro sexual
Nota 2. En caso de requerirse la realización de intervenciones mediante operativos en establecimientos de sitios de encuentro sexual, estas deberán ejecutarse por parte de los perfiles profesional y técnico.
Nota 3. Se informa que, cuando en el establecimiento se evidencie el expendio de alimentos y/o bebidas alcohólicas, se deberá trazar una línea en la casilla correspondiente, indicando que la verificación se realiza a través del instrumento de Inspección, Vigilancia y Control (IVC) de la línea de alimentos. Así mismo, será obligatorio registrar el número del acta de IVC utilizada, con el fin de dejar soporte del proceso de verificación sanitaria, en cumplimiento de la normatividad legal vigente aplicable a la manipulación y expendio de alimentos
Nota 4. En aquellas visitas en que se aplique el anexo GIRASA, se anularán los aspectos a verificar de las actas principales en lo relacionado con la gestión integral de residuos sólidos, donde se menciona la Resolución 1164 de 2002 (numeral 3,7) o normas que sean contrarias a la Resolucion 591 de 2024. En el acta principal en observaciones se vincula el número de acta GIRASA para que haga parte integral de la visita del establecimiento.</t>
  </si>
  <si>
    <t>Asistencia técnica de la línea CASB, marzo 2026</t>
  </si>
  <si>
    <t xml:space="preserve">FT_CASB: 2.1.1 Vigilancia intensificada. Vigilancia intensificada Sector Funerario Actividades: Desarrollar las actividades proyectadas en el plan de acción para el
fortalecimiento del “vigilancia del sector funerario en el D.C.”. Ver El plan de acción se encuentra en VSA/Anexos/Línea de CASB/p_accion_casb_funera y la descripción de la
experiencia del talento humano y otros, se describen en instrumentos de captación, VSA/instrumentos_captación/CASB/ capta_casb_VISF_V2. La descripción de esta
vigilancia se encuentra en VSA/Anexos/Línea de CASB/p_accion_casb_funerarias_25a27_V2; el desarrollo de estas actividades está a cargo de la Subred Integrada de Servicios de Salud Norte E.S.E.
</t>
  </si>
  <si>
    <t>IC_CASB: capta_casb_VISF_V2
Otros: Para el caso de las actividades de IVC en Parroquias/iglesias con osarios, se programaran algunas de estas intervenciones solo con el perfil del técnologo</t>
  </si>
  <si>
    <t xml:space="preserve">Direccionamiento en asistencia técnica equipo </t>
  </si>
  <si>
    <t xml:space="preserve">FT_CASB: 2.1.1 Vigilancia intensificada. Vigilancia intensificada en instituciones de protección integral de la persona mayor en el Distrito Capital.
Teniendo en cuenta que el acta SB_08 entró a operar bajo una versión nueva  y que, con posterioridad, se presentó un cambio normativo relacionado con la Ley 1315 de 2009, se hace necesario incorporar un párrafo aclaratorio en el apartado de exigencias, dando claridad que dichos aspectos no supeditan el concepto sanitario. En consecuencia, los hallazgos  relacionados en el párrafo aclaratorio deberán ser redactados en forma de recomendaciones.
El párrafo para relacionar apartir del 01 de julio de 2026 es:
“Se informa que los aspectos verificados en los numerales 2.1 al 3.7; 4.6, 5.4, 5.5, 5.7, 5.8 y 5.14; 8.1.1 al 8.1.10; y 8.2.1, 8.2.3, 8.2.4 y 8.2.5, no condicionan el concepto sanitario emitido. Lo anterior, por corresponder a requisitos vinculados con la autorización de instalación y funcionamiento de centros de protección al adulto mayor, conforme a la Ley 1315 de 2009, así como a acciones de aseguramiento sanitario, promoción y educación en salud previstas en la Resolución 1229 de 2013, artículo 11, numeral 1.2, en concordancia con el modelo de inspección, vigilancia y control sanitario aplicable a productos de uso y consumo humano”.
</t>
  </si>
  <si>
    <t>Direccionamiento en asistencia técnica equipo emitida mediante correo electríco y acta de aval plan de acción Junio 2026</t>
  </si>
  <si>
    <t xml:space="preserve">GPS </t>
  </si>
  <si>
    <t xml:space="preserve">Adicionar actividades en plan de acción.
- Realizar visitas de seguimiento y control a los Centros de Protección Social para el Adulto Mayor, Centros Vida y Centros de Día para el Adulto Mayor, en el marco del cumplimiento de la Ley 1315 de 2009 y de la Resolución 024 de 2007, modificada por la Resolución 055 de 2018.
Frecuencia: mensual
Tiempo en horas:  3
Total, Horas/Mes: A demanda.
Perfil  Profesional: Ingeniero Ambiental y Sanitario o Ingeniero Sanitario, Ingeniero de alimentos y/o Médico Veterinario y Profesional en enfermería.
 -Realizar visitas de verificación del cumplimiento de los requisitos mínimos esenciales en los Centros Vida y Centros de Día para el Adulto Mayor, en el marco de lo dispuesto en la Resolución 024 de 2007, modificada por la Resolución 055 de 2018.
Frecuencia: mensual
Tiempo en horas:  3
Total, Horas/Mes: A demanda.
Perfil  Profesional: Ingeniero Ambiental y Sanitario o Ingeniero Sanitario, Ingeniero de alimentos y/o Médico Veterinario y Profesional en enfermería
</t>
  </si>
  <si>
    <t>Proyecto acto administrativo trámite para las solicitudes de instalación y funcionamiento establecidas en la Ley 1315 de 2009 y las Resoluciones 024 de 2017 y 055 de 2018.</t>
  </si>
  <si>
    <t xml:space="preserve">Educación para la salud Pública - vigilancia de la salud ambiental </t>
  </si>
  <si>
    <t>FT_CASB: 2.4 Educación para la salud pública - vigilancia de la salud ambiental
- El desarrollo de la educación para la salud podrá ser realizada según las necesidades del establecimiento, identificadas en proceso de IVC u otros
(seguimiento a eventos de interés). De igual manera se podrán realizar por solicitud de los establecimientos o desde nivel central. 
Las temáticas de abordaje podrán ser definidas en la gestión inicial con el establecimiento; las cuales podrán ser una o varias temáticas según se indique en dicha gestión. Dentro de las temáticas de abordaje es importante resaltar la normatividad aplicable a los establecimientos abordados.
- La modalidad de realización de esta actividad es de manera presencial; la modalidad virtual solo podrá ser realizada posterior a la evaluación y aval técnico desde nivel central. 
- La tematica de "procedimientos de limpieza y desinfección" en los establecimientos educativos no abordados y aboradados por eventos de interes en salud pública; se realizará por parte de la intervención de seguimiento a eventos de interés en salud pública. Es de aclarar que la prioridad estará dada a los educativos con reporte de eventos en salud pública presentados.</t>
  </si>
  <si>
    <t>Atención de Eventos de Interés en Salud Pública</t>
  </si>
  <si>
    <t>FT_CASB: 2.5 Atención de eventos de interés en salud pública. Seguimiento a eventos de interés en salud pública
Actividades: Realización de educación para la salud pública en tematica asignada o definida por nivel central. 
Soportes: Ficha técnica de capacitación, pre-test y post-test, diligencimiento encuesta de satisfacción. 
Actividades: Realización de documentos (inforgrafia, boletin, otro) solicitado, asignado desde nivel central.
Soportes: Documento realizado, documento aprobado</t>
  </si>
  <si>
    <t>Instrumentos de captación/capta_casb_anexo_comerciales_V2/ Canchas de futbol sintéticas y boleras; terner en cuenta a los oficios remitidos a cada una de las subredes con las precisiones a lineamientos PS PIC líneas Alimentos Sanos y Seguros y Calidad del
Agua y Saneamiento Básico y Seguridad Química</t>
  </si>
  <si>
    <t xml:space="preserve">oficios remitidos a cada una de las subredes con las precisiones lineamientos PS PIC líneas Alimentos Sanos y Seguros y Calidad del
Agua y Saneamiento Básico y Seguridad Química con radicados 2026-EE-15595 Sur, 2026-EE-16718 Sur Occ, 2026-EE-17771 Norte y 2026-EE-18191 Centro Oriente. </t>
  </si>
  <si>
    <t xml:space="preserve">FT_CASB: Establecimietnos comerciales: Se precisa que los establecimientos dedicados al almacenamiento y empaque de despojos animales se clasifican para efectos de la vigilancia sanitaria dentro de la intervención correspondiente a Bodegas de Reciclaje. En consecuencia, aunque este tipo de establecimiento se encuentre incluido en la ficha técnica dentro de la categoría de establecimientos comerciales, dicha clasificación no deberá considerarse para esta intervención, prevaleciendo la clasificación definida en bodegas. </t>
  </si>
  <si>
    <t xml:space="preserve">FT_CASB: Piscinas
Una vez se inicie la implementación del Acta de Inspección, Vigilancia y Control (IVC) a Establecimientos con Piscinas y Estructuras Similares, adoptada por el Ministerio de Salud y Protección Social, deberá tenerse en cuenta lo siguiente:
•	Cuando, durante la inspección de un establecimiento cuya actividad económica principal sea diferente (club, hotel, educativo, etc), se evidencie la existencia y funcionamiento de una piscina o estructura similar como parte de los servicios ofrecidos al público o como un servicio complementario de su actividad económica, la verificación de las condiciones sanitarias hará parte de la visita integral al establecimiento. En estos casos, el resultado de la inspección deberá registrarse en el Acta de IVC a Establecimientos con Piscinas y Estructuras Similares. De acuerdo con lo anterior se deberán de relacionar los números de actas entre si cumpliendo con lo establecido en la ficha técnica de VSA numeral 8.6. 
•	Cuando las piscinas o estructuras similares se encuentren ubicadas en conjuntos residenciales o inmuebles sometidos al régimen de propiedad horizontal, y el motivo de la visita esté relacionado con dichas instalaciones, o cuando durante la inspección a la propiedad horizontal se determine técnicamente la necesidad de evaluar las condiciones sanitarias de la piscina o estructura similar, el profesional responsable deberá diligenciar el Acta de IVC a Establecimientos con Piscinas y Estructuras Similares.
</t>
  </si>
  <si>
    <t xml:space="preserve">Instrumentos de captación/capta_casb_lin_pisc: Se realiza actualización del documento el cual se demonia capta_casb_lin_pisc.V2, por publicación desde el Ministerio de Salud y Protección Social, de nuevo compendio normativo para la vigilancia de la calidad del agua
</t>
  </si>
  <si>
    <t>Codigo de acción de bienestar</t>
  </si>
  <si>
    <t>Acciones de bienestar</t>
  </si>
  <si>
    <t>Linea operativa</t>
  </si>
  <si>
    <t>Eventos Transmisibles de Origen Zoonótico</t>
  </si>
  <si>
    <t>Seguridad Química</t>
  </si>
  <si>
    <t xml:space="preserve">Intervenciones en viviendas </t>
  </si>
  <si>
    <t>Medicamentos y Tecnologías en Salud</t>
  </si>
  <si>
    <t xml:space="preserve">Prevención, vigilancia y control de enfermedades zoonóticas </t>
  </si>
  <si>
    <t>Alimentos sanos y seguros</t>
  </si>
  <si>
    <t xml:space="preserve">Vigilancia epidemiológica de efectos en salud asociados a factores ambientales </t>
  </si>
  <si>
    <t>Aire, ruido y radiación electromagnética</t>
  </si>
  <si>
    <t xml:space="preserve">Gerencia para la vigilancia de la salud ambiental </t>
  </si>
  <si>
    <t>Cambio Climático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</si>
</sst>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General"/>
  </numFmts>
  <fonts count="13" x14ac:knownFonts="1">
    <font>
      <sz val="11"/>
      <color theme="1"/>
      <name val="Calibri"/>
      <family val="2"/>
      <scheme val="minor"/>
    </font>
    <font>
      <sz val="11"/>
      <color theme="1"/>
      <name val="Calibri"/>
      <family val="2"/>
    </font>
    <font>
      <b/>
      <sz val="10"/>
      <name val="Arial"/>
      <family val="2"/>
    </font>
    <font>
      <sz val="11"/>
      <color rgb="FF000000"/>
      <name val="Calibri"/>
      <family val="2"/>
    </font>
    <font>
      <sz val="10"/>
      <name val="Arial"/>
      <family val="2"/>
    </font>
    <font>
      <sz val="11"/>
      <name val="Calibri"/>
      <family val="2"/>
      <scheme val="minor"/>
    </font>
    <font>
      <sz val="10"/>
      <color rgb="FF000000"/>
      <name val="Arial"/>
      <family val="2"/>
    </font>
    <font>
      <b/>
      <sz val="11"/>
      <color theme="1"/>
      <name val="Calibri"/>
      <family val="2"/>
      <scheme val="minor"/>
    </font>
    <font>
      <sz val="11"/>
      <color rgb="FFFF0000"/>
      <name val="Calibri"/>
      <family val="2"/>
      <scheme val="minor"/>
    </font>
    <font>
      <sz val="10"/>
      <color rgb="FFFF0000"/>
      <name val="Arial"/>
      <family val="2"/>
    </font>
    <font>
      <sz val="10"/>
      <name val="Arial"/>
    </font>
    <font>
      <sz val="10"/>
      <color rgb="FF000000"/>
      <name val="Arial"/>
    </font>
    <font>
      <sz val="10"/>
      <color theme="1"/>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1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s>
  <cellStyleXfs count="3">
    <xf numFmtId="0" fontId="0" fillId="0" borderId="0"/>
    <xf numFmtId="0" fontId="1" fillId="0" borderId="0"/>
    <xf numFmtId="164" fontId="3" fillId="0" borderId="0"/>
  </cellStyleXfs>
  <cellXfs count="38">
    <xf numFmtId="0" fontId="0" fillId="0" borderId="0" xfId="0"/>
    <xf numFmtId="0" fontId="4" fillId="0" borderId="0" xfId="0" applyFont="1" applyAlignment="1">
      <alignment horizontal="center" vertical="center"/>
    </xf>
    <xf numFmtId="0" fontId="4" fillId="0" borderId="0" xfId="0" applyFont="1" applyAlignment="1">
      <alignment vertical="top"/>
    </xf>
    <xf numFmtId="0" fontId="2" fillId="2" borderId="4" xfId="1" applyFont="1" applyFill="1" applyBorder="1" applyAlignment="1">
      <alignment horizontal="center" vertical="center" wrapText="1"/>
    </xf>
    <xf numFmtId="0" fontId="7" fillId="0" borderId="0" xfId="0" applyFont="1"/>
    <xf numFmtId="0" fontId="4" fillId="0" borderId="5" xfId="0" applyFont="1" applyBorder="1" applyAlignment="1">
      <alignment horizontal="center" vertical="center" wrapText="1"/>
    </xf>
    <xf numFmtId="0" fontId="5" fillId="0" borderId="5" xfId="0" applyFont="1" applyBorder="1" applyAlignment="1" applyProtection="1">
      <alignment horizontal="center" vertical="center" wrapText="1"/>
      <protection locked="0"/>
    </xf>
    <xf numFmtId="0" fontId="5" fillId="3" borderId="5" xfId="0" applyFont="1" applyFill="1" applyBorder="1" applyAlignment="1" applyProtection="1">
      <alignment horizontal="center" vertical="center" wrapText="1"/>
      <protection locked="0"/>
    </xf>
    <xf numFmtId="0" fontId="4" fillId="0" borderId="5" xfId="0" applyFont="1" applyBorder="1" applyAlignment="1">
      <alignment horizontal="center" vertical="center"/>
    </xf>
    <xf numFmtId="0" fontId="2" fillId="2" borderId="7"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5" fillId="0" borderId="9" xfId="0" applyFont="1" applyBorder="1" applyAlignment="1" applyProtection="1">
      <alignment horizontal="center" vertical="center" wrapText="1"/>
      <protection locked="0"/>
    </xf>
    <xf numFmtId="0" fontId="6" fillId="0" borderId="9" xfId="0" applyFont="1" applyBorder="1" applyAlignment="1">
      <alignment horizontal="justify" vertical="center" wrapText="1"/>
    </xf>
    <xf numFmtId="0" fontId="8" fillId="0" borderId="9" xfId="0" applyFont="1" applyBorder="1" applyAlignment="1" applyProtection="1">
      <alignment horizontal="center" vertical="center" wrapText="1"/>
      <protection locked="0"/>
    </xf>
    <xf numFmtId="0" fontId="6" fillId="0" borderId="5" xfId="0" applyFont="1" applyBorder="1" applyAlignment="1">
      <alignment horizontal="left" vertical="top" wrapText="1"/>
    </xf>
    <xf numFmtId="0" fontId="6" fillId="0" borderId="10" xfId="0" applyFont="1" applyBorder="1" applyAlignment="1">
      <alignment horizontal="left" vertical="top" wrapText="1"/>
    </xf>
    <xf numFmtId="0" fontId="4" fillId="0" borderId="10" xfId="0" applyFont="1" applyBorder="1" applyAlignment="1">
      <alignment horizontal="center" vertical="center"/>
    </xf>
    <xf numFmtId="0" fontId="4" fillId="0" borderId="10" xfId="0" applyFont="1" applyBorder="1" applyAlignment="1">
      <alignment horizontal="center" vertical="center" wrapText="1"/>
    </xf>
    <xf numFmtId="0" fontId="10" fillId="0" borderId="5" xfId="0" applyFont="1" applyBorder="1" applyAlignment="1" applyProtection="1">
      <alignment horizontal="left" vertical="top" wrapText="1"/>
      <protection locked="0"/>
    </xf>
    <xf numFmtId="0" fontId="10" fillId="0" borderId="9" xfId="0" applyFont="1" applyBorder="1" applyAlignment="1" applyProtection="1">
      <alignment horizontal="left" vertical="top" wrapText="1"/>
      <protection locked="0"/>
    </xf>
    <xf numFmtId="0" fontId="10" fillId="0" borderId="5" xfId="0" applyFont="1" applyBorder="1" applyAlignment="1">
      <alignment horizontal="left" vertical="top" wrapText="1"/>
    </xf>
    <xf numFmtId="0" fontId="9" fillId="0" borderId="5" xfId="0" applyFont="1" applyBorder="1" applyAlignment="1">
      <alignment horizontal="center" vertical="center"/>
    </xf>
    <xf numFmtId="0" fontId="4" fillId="5" borderId="5" xfId="0" applyFont="1" applyFill="1" applyBorder="1" applyAlignment="1">
      <alignment horizontal="left" vertical="center" wrapText="1"/>
    </xf>
    <xf numFmtId="0" fontId="6" fillId="3" borderId="9" xfId="0" applyFont="1" applyFill="1" applyBorder="1" applyAlignment="1">
      <alignment horizontal="center" vertical="center" wrapText="1"/>
    </xf>
    <xf numFmtId="0" fontId="12" fillId="0" borderId="9" xfId="0" applyFont="1" applyBorder="1" applyAlignment="1">
      <alignment horizontal="justify" vertical="center" wrapText="1"/>
    </xf>
    <xf numFmtId="0" fontId="10" fillId="3" borderId="5" xfId="0" applyFont="1" applyFill="1" applyBorder="1" applyAlignment="1">
      <alignment horizontal="left" vertical="center" wrapText="1"/>
    </xf>
    <xf numFmtId="0" fontId="4" fillId="3" borderId="5" xfId="0" applyFont="1" applyFill="1" applyBorder="1" applyAlignment="1">
      <alignment horizontal="center" vertical="center"/>
    </xf>
    <xf numFmtId="0" fontId="11" fillId="0" borderId="5" xfId="0" applyFont="1" applyBorder="1" applyAlignment="1">
      <alignment horizontal="left" vertical="top" wrapText="1"/>
    </xf>
    <xf numFmtId="0" fontId="11" fillId="0" borderId="9" xfId="0" applyFont="1" applyBorder="1" applyAlignment="1" applyProtection="1">
      <alignment horizontal="left" vertical="top" wrapText="1"/>
      <protection locked="0"/>
    </xf>
    <xf numFmtId="0" fontId="11" fillId="4" borderId="9" xfId="0" applyFont="1" applyFill="1" applyBorder="1" applyAlignment="1" applyProtection="1">
      <alignment horizontal="left" vertical="top" wrapText="1"/>
      <protection locked="0"/>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4"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cellXfs>
  <cellStyles count="3">
    <cellStyle name="Excel Built-in Normal" xfId="2" xr:uid="{00000000-0005-0000-0000-000000000000}"/>
    <cellStyle name="Normal" xfId="0" builtinId="0"/>
    <cellStyle name="Normal 2" xfId="1" xr:uid="{00000000-0005-0000-0000-000002000000}"/>
  </cellStyles>
  <dxfs count="1">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62BBA29-0441-4069-8BDF-F4710C011A6E}" name="Cod" displayName="Cod" ref="A1:C8" totalsRowShown="0" headerRowDxfId="0">
  <autoFilter ref="A1:C8" xr:uid="{162BBA29-0441-4069-8BDF-F4710C011A6E}"/>
  <tableColumns count="3">
    <tableColumn id="1" xr3:uid="{D1F0B248-4984-4CBA-833B-312B60984B62}" name="Codigo de acción de bienestar"/>
    <tableColumn id="2" xr3:uid="{FB83ADDE-447B-42ED-80FB-288B96390AAE}" name="Acciones de bienestar"/>
    <tableColumn id="3" xr3:uid="{16C6531B-D002-46DD-B23D-8A6758AD1317}" name="Linea operativa"/>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sheetPr>
  <dimension ref="A1:L100"/>
  <sheetViews>
    <sheetView tabSelected="1" zoomScale="59" zoomScaleNormal="59" workbookViewId="0">
      <pane ySplit="3" topLeftCell="A8" activePane="bottomLeft" state="frozen"/>
      <selection pane="bottomLeft" activeCell="F5" sqref="F5:L5"/>
    </sheetView>
  </sheetViews>
  <sheetFormatPr baseColWidth="10" defaultColWidth="11.42578125" defaultRowHeight="12.75" x14ac:dyDescent="0.25"/>
  <cols>
    <col min="1" max="1" width="23.42578125" style="1" customWidth="1"/>
    <col min="2" max="2" width="47" style="1" customWidth="1"/>
    <col min="3" max="3" width="25.42578125" style="2" customWidth="1"/>
    <col min="4" max="4" width="16" style="1" hidden="1" customWidth="1"/>
    <col min="5" max="5" width="26.140625" style="1" customWidth="1"/>
    <col min="6" max="6" width="86" style="1" customWidth="1"/>
    <col min="7" max="7" width="26.7109375" style="1" customWidth="1"/>
    <col min="8" max="8" width="40.85546875" style="1" bestFit="1" customWidth="1"/>
    <col min="9" max="9" width="30.5703125" style="1" customWidth="1"/>
    <col min="10" max="10" width="19" style="1" customWidth="1"/>
    <col min="11" max="11" width="22.85546875" style="1" customWidth="1"/>
    <col min="12" max="12" width="34.85546875" style="1" customWidth="1"/>
    <col min="13" max="16384" width="11.42578125" style="1"/>
  </cols>
  <sheetData>
    <row r="1" spans="1:12" ht="37.5" customHeight="1" thickBot="1" x14ac:dyDescent="0.3">
      <c r="A1" s="30" t="s">
        <v>0</v>
      </c>
      <c r="B1" s="31"/>
      <c r="C1" s="31"/>
      <c r="D1" s="31"/>
      <c r="E1" s="31"/>
      <c r="F1" s="31"/>
      <c r="G1" s="31"/>
      <c r="H1" s="31"/>
      <c r="I1" s="31"/>
      <c r="J1" s="31"/>
      <c r="K1" s="31"/>
      <c r="L1" s="32"/>
    </row>
    <row r="2" spans="1:12" ht="42" customHeight="1" x14ac:dyDescent="0.25">
      <c r="A2" s="33" t="s">
        <v>1</v>
      </c>
      <c r="B2" s="33" t="s">
        <v>2</v>
      </c>
      <c r="C2" s="33" t="s">
        <v>3</v>
      </c>
      <c r="D2" s="33" t="s">
        <v>4</v>
      </c>
      <c r="E2" s="33" t="s">
        <v>5</v>
      </c>
      <c r="F2" s="33" t="s">
        <v>6</v>
      </c>
      <c r="G2" s="35" t="s">
        <v>7</v>
      </c>
      <c r="H2" s="36"/>
      <c r="I2" s="37"/>
      <c r="J2" s="30" t="s">
        <v>8</v>
      </c>
      <c r="K2" s="32"/>
      <c r="L2" s="33" t="s">
        <v>9</v>
      </c>
    </row>
    <row r="3" spans="1:12" ht="48.75" customHeight="1" x14ac:dyDescent="0.25">
      <c r="A3" s="34"/>
      <c r="B3" s="34"/>
      <c r="C3" s="34"/>
      <c r="D3" s="34"/>
      <c r="E3" s="34"/>
      <c r="F3" s="34"/>
      <c r="G3" s="9" t="s">
        <v>10</v>
      </c>
      <c r="H3" s="3" t="s">
        <v>11</v>
      </c>
      <c r="I3" s="10" t="s">
        <v>12</v>
      </c>
      <c r="J3" s="3" t="s">
        <v>13</v>
      </c>
      <c r="K3" s="3" t="s">
        <v>14</v>
      </c>
      <c r="L3" s="34"/>
    </row>
    <row r="4" spans="1:12" ht="105" customHeight="1" x14ac:dyDescent="0.25">
      <c r="A4" s="5" t="s">
        <v>15</v>
      </c>
      <c r="B4" s="6" t="s">
        <v>16</v>
      </c>
      <c r="C4" s="7" t="s">
        <v>17</v>
      </c>
      <c r="D4" s="8">
        <f>_xlfn.XLOOKUP(E4,Cod[Acciones de bienestar],Cod[Codigo de acción de bienestar],"")</f>
        <v>247</v>
      </c>
      <c r="E4" s="7" t="s">
        <v>18</v>
      </c>
      <c r="F4" s="19" t="s">
        <v>19</v>
      </c>
      <c r="G4" s="11" t="s">
        <v>20</v>
      </c>
      <c r="H4" s="11"/>
      <c r="I4" s="11"/>
      <c r="J4" s="11" t="s">
        <v>20</v>
      </c>
      <c r="K4" s="11"/>
      <c r="L4" s="12" t="s">
        <v>21</v>
      </c>
    </row>
    <row r="5" spans="1:12" ht="144.75" customHeight="1" x14ac:dyDescent="0.25">
      <c r="A5" s="5" t="s">
        <v>15</v>
      </c>
      <c r="B5" s="6" t="s">
        <v>16</v>
      </c>
      <c r="C5" s="7" t="s">
        <v>17</v>
      </c>
      <c r="D5" s="8">
        <f>_xlfn.XLOOKUP(E5,Cod[Acciones de bienestar],Cod[Codigo de acción de bienestar],"")</f>
        <v>247</v>
      </c>
      <c r="E5" s="7" t="s">
        <v>18</v>
      </c>
      <c r="F5" s="29" t="s">
        <v>22</v>
      </c>
      <c r="G5" s="11"/>
      <c r="H5" s="11" t="s">
        <v>23</v>
      </c>
      <c r="I5" s="11"/>
      <c r="J5" s="11" t="s">
        <v>20</v>
      </c>
      <c r="K5" s="11"/>
      <c r="L5" s="12" t="s">
        <v>21</v>
      </c>
    </row>
    <row r="6" spans="1:12" ht="198.75" customHeight="1" x14ac:dyDescent="0.25">
      <c r="A6" s="5" t="s">
        <v>15</v>
      </c>
      <c r="B6" s="6" t="s">
        <v>16</v>
      </c>
      <c r="C6" s="7" t="s">
        <v>17</v>
      </c>
      <c r="D6" s="8"/>
      <c r="E6" s="7" t="s">
        <v>18</v>
      </c>
      <c r="F6" s="28" t="s">
        <v>24</v>
      </c>
      <c r="G6" s="11" t="s">
        <v>23</v>
      </c>
      <c r="H6" s="11"/>
      <c r="I6" s="11"/>
      <c r="J6" s="11" t="s">
        <v>23</v>
      </c>
      <c r="K6" s="11"/>
      <c r="L6" s="12" t="s">
        <v>21</v>
      </c>
    </row>
    <row r="7" spans="1:12" ht="409.5" x14ac:dyDescent="0.25">
      <c r="A7" s="5" t="s">
        <v>15</v>
      </c>
      <c r="B7" s="6" t="s">
        <v>16</v>
      </c>
      <c r="C7" s="7" t="s">
        <v>17</v>
      </c>
      <c r="D7" s="8">
        <f>_xlfn.XLOOKUP(E7,Cod[Acciones de bienestar],Cod[Codigo de acción de bienestar],"")</f>
        <v>247</v>
      </c>
      <c r="E7" s="7" t="s">
        <v>18</v>
      </c>
      <c r="F7" s="19" t="s">
        <v>25</v>
      </c>
      <c r="G7" s="11"/>
      <c r="H7" s="11" t="s">
        <v>23</v>
      </c>
      <c r="I7" s="11"/>
      <c r="J7" s="11" t="s">
        <v>23</v>
      </c>
      <c r="K7" s="11"/>
      <c r="L7" s="23" t="s">
        <v>26</v>
      </c>
    </row>
    <row r="8" spans="1:12" ht="284.25" customHeight="1" x14ac:dyDescent="0.25">
      <c r="A8" s="5" t="s">
        <v>15</v>
      </c>
      <c r="B8" s="6" t="s">
        <v>16</v>
      </c>
      <c r="C8" s="7" t="s">
        <v>17</v>
      </c>
      <c r="D8" s="8">
        <f>_xlfn.XLOOKUP(E8,Cod[Acciones de bienestar],Cod[Codigo de acción de bienestar],"")</f>
        <v>247</v>
      </c>
      <c r="E8" s="7" t="s">
        <v>18</v>
      </c>
      <c r="F8" s="27" t="s">
        <v>27</v>
      </c>
      <c r="G8" s="11" t="s">
        <v>23</v>
      </c>
      <c r="H8" s="13"/>
      <c r="I8" s="11"/>
      <c r="J8" s="11" t="s">
        <v>23</v>
      </c>
      <c r="K8" s="11"/>
      <c r="L8" s="24" t="s">
        <v>28</v>
      </c>
    </row>
    <row r="9" spans="1:12" ht="128.25" customHeight="1" x14ac:dyDescent="0.25">
      <c r="A9" s="5" t="s">
        <v>15</v>
      </c>
      <c r="B9" s="6" t="s">
        <v>16</v>
      </c>
      <c r="C9" s="7" t="s">
        <v>17</v>
      </c>
      <c r="D9" s="8">
        <f>_xlfn.XLOOKUP(E9,Cod[Acciones de bienestar],Cod[Codigo de acción de bienestar],"")</f>
        <v>247</v>
      </c>
      <c r="E9" s="7" t="s">
        <v>18</v>
      </c>
      <c r="F9" s="14" t="s">
        <v>29</v>
      </c>
      <c r="G9" s="8"/>
      <c r="H9" s="8" t="s">
        <v>20</v>
      </c>
      <c r="I9" s="8"/>
      <c r="J9" s="8"/>
      <c r="K9" s="8"/>
      <c r="L9" s="8"/>
    </row>
    <row r="10" spans="1:12" ht="48" customHeight="1" x14ac:dyDescent="0.25">
      <c r="A10" s="5" t="s">
        <v>15</v>
      </c>
      <c r="B10" s="6" t="s">
        <v>16</v>
      </c>
      <c r="C10" s="7" t="s">
        <v>17</v>
      </c>
      <c r="D10" s="8">
        <f>_xlfn.XLOOKUP(E10,Cod[Acciones de bienestar],Cod[Codigo de acción de bienestar],"")</f>
        <v>247</v>
      </c>
      <c r="E10" s="7" t="s">
        <v>18</v>
      </c>
      <c r="F10" s="15" t="s">
        <v>30</v>
      </c>
      <c r="G10" s="16"/>
      <c r="H10" s="16" t="s">
        <v>20</v>
      </c>
      <c r="I10" s="16"/>
      <c r="J10" s="16" t="s">
        <v>20</v>
      </c>
      <c r="K10" s="16"/>
      <c r="L10" s="17" t="s">
        <v>31</v>
      </c>
    </row>
    <row r="11" spans="1:12" ht="202.5" customHeight="1" x14ac:dyDescent="0.25">
      <c r="A11" s="5" t="s">
        <v>15</v>
      </c>
      <c r="B11" s="6" t="s">
        <v>16</v>
      </c>
      <c r="C11" s="7" t="s">
        <v>17</v>
      </c>
      <c r="D11" s="8">
        <f>_xlfn.XLOOKUP(E11,Cod[Acciones de bienestar],Cod[Codigo de acción de bienestar],"")</f>
        <v>247</v>
      </c>
      <c r="E11" s="7" t="s">
        <v>18</v>
      </c>
      <c r="F11" s="18" t="s">
        <v>32</v>
      </c>
      <c r="G11" s="8" t="s">
        <v>20</v>
      </c>
      <c r="H11" s="8"/>
      <c r="I11" s="8"/>
      <c r="J11" s="8" t="s">
        <v>20</v>
      </c>
      <c r="K11" s="8"/>
      <c r="L11" s="17" t="s">
        <v>33</v>
      </c>
    </row>
    <row r="12" spans="1:12" ht="238.5" customHeight="1" x14ac:dyDescent="0.25">
      <c r="A12" s="5" t="s">
        <v>34</v>
      </c>
      <c r="B12" s="6" t="s">
        <v>16</v>
      </c>
      <c r="C12" s="7" t="s">
        <v>17</v>
      </c>
      <c r="D12" s="8"/>
      <c r="E12" s="7" t="s">
        <v>18</v>
      </c>
      <c r="F12" s="18" t="s">
        <v>35</v>
      </c>
      <c r="G12" s="8" t="s">
        <v>20</v>
      </c>
      <c r="H12" s="8"/>
      <c r="I12" s="8"/>
      <c r="J12" s="8" t="s">
        <v>20</v>
      </c>
      <c r="K12" s="8"/>
      <c r="L12" s="5" t="s">
        <v>36</v>
      </c>
    </row>
    <row r="13" spans="1:12" ht="204" x14ac:dyDescent="0.25">
      <c r="A13" s="5" t="s">
        <v>15</v>
      </c>
      <c r="B13" s="6" t="s">
        <v>16</v>
      </c>
      <c r="C13" s="7" t="s">
        <v>17</v>
      </c>
      <c r="D13" s="8">
        <f>_xlfn.XLOOKUP(E13,Cod[Acciones de bienestar],Cod[Codigo de acción de bienestar],"")</f>
        <v>249</v>
      </c>
      <c r="E13" s="7" t="s">
        <v>37</v>
      </c>
      <c r="F13" s="18" t="s">
        <v>38</v>
      </c>
      <c r="G13" s="8"/>
      <c r="H13" s="8" t="s">
        <v>20</v>
      </c>
      <c r="I13" s="8"/>
      <c r="J13" s="8" t="s">
        <v>20</v>
      </c>
      <c r="K13" s="8"/>
      <c r="L13" s="8" t="s">
        <v>21</v>
      </c>
    </row>
    <row r="14" spans="1:12" ht="165.75" customHeight="1" x14ac:dyDescent="0.25">
      <c r="A14" s="5" t="s">
        <v>15</v>
      </c>
      <c r="B14" s="6" t="s">
        <v>16</v>
      </c>
      <c r="C14" s="7" t="s">
        <v>17</v>
      </c>
      <c r="D14" s="8">
        <f>_xlfn.XLOOKUP(E14,Cod[Acciones de bienestar],Cod[Codigo de acción de bienestar],"")</f>
        <v>248</v>
      </c>
      <c r="E14" s="7" t="s">
        <v>39</v>
      </c>
      <c r="F14" s="18" t="s">
        <v>40</v>
      </c>
      <c r="G14" s="8"/>
      <c r="H14" s="8" t="s">
        <v>20</v>
      </c>
      <c r="I14" s="8"/>
      <c r="J14" s="8" t="s">
        <v>20</v>
      </c>
      <c r="K14" s="8"/>
      <c r="L14" s="8" t="s">
        <v>21</v>
      </c>
    </row>
    <row r="15" spans="1:12" ht="142.5" customHeight="1" x14ac:dyDescent="0.25">
      <c r="A15" s="5" t="s">
        <v>15</v>
      </c>
      <c r="B15" s="6" t="s">
        <v>16</v>
      </c>
      <c r="C15" s="7" t="s">
        <v>17</v>
      </c>
      <c r="D15" s="8">
        <f>_xlfn.XLOOKUP(E15,Cod[Acciones de bienestar],Cod[Codigo de acción de bienestar],"")</f>
        <v>247</v>
      </c>
      <c r="E15" s="7" t="s">
        <v>18</v>
      </c>
      <c r="F15" s="22" t="s">
        <v>41</v>
      </c>
      <c r="G15" s="8"/>
      <c r="H15" s="8" t="s">
        <v>20</v>
      </c>
      <c r="I15" s="8"/>
      <c r="J15" s="8" t="s">
        <v>20</v>
      </c>
      <c r="K15" s="8"/>
      <c r="L15" s="5" t="s">
        <v>42</v>
      </c>
    </row>
    <row r="16" spans="1:12" ht="117.75" customHeight="1" x14ac:dyDescent="0.25">
      <c r="A16" s="5" t="s">
        <v>15</v>
      </c>
      <c r="B16" s="6" t="s">
        <v>16</v>
      </c>
      <c r="C16" s="7" t="s">
        <v>17</v>
      </c>
      <c r="D16" s="8">
        <f>_xlfn.XLOOKUP(E16,Cod[Acciones de bienestar],Cod[Codigo de acción de bienestar],"")</f>
        <v>247</v>
      </c>
      <c r="E16" s="7" t="s">
        <v>18</v>
      </c>
      <c r="F16" s="22" t="s">
        <v>43</v>
      </c>
      <c r="G16" s="8"/>
      <c r="H16" s="8" t="s">
        <v>23</v>
      </c>
      <c r="I16" s="8"/>
      <c r="J16" s="8" t="s">
        <v>23</v>
      </c>
      <c r="K16" s="8"/>
      <c r="L16" s="21" t="s">
        <v>21</v>
      </c>
    </row>
    <row r="17" spans="1:12" ht="316.5" customHeight="1" x14ac:dyDescent="0.25">
      <c r="A17" s="5" t="s">
        <v>15</v>
      </c>
      <c r="B17" s="6" t="s">
        <v>16</v>
      </c>
      <c r="C17" s="7" t="s">
        <v>17</v>
      </c>
      <c r="D17" s="8">
        <f>_xlfn.XLOOKUP(E17,Cod[Acciones de bienestar],Cod[Codigo de acción de bienestar],"")</f>
        <v>247</v>
      </c>
      <c r="E17" s="7" t="s">
        <v>18</v>
      </c>
      <c r="F17" s="20" t="s">
        <v>44</v>
      </c>
      <c r="G17" s="8" t="s">
        <v>23</v>
      </c>
      <c r="H17" s="8"/>
      <c r="I17" s="8"/>
      <c r="J17" s="8" t="s">
        <v>23</v>
      </c>
      <c r="K17" s="8"/>
      <c r="L17" s="8" t="s">
        <v>21</v>
      </c>
    </row>
    <row r="18" spans="1:12" ht="88.5" customHeight="1" x14ac:dyDescent="0.25">
      <c r="A18" s="5" t="s">
        <v>15</v>
      </c>
      <c r="B18" s="6" t="s">
        <v>16</v>
      </c>
      <c r="C18" s="7" t="s">
        <v>17</v>
      </c>
      <c r="D18" s="8">
        <f>_xlfn.XLOOKUP(E18,Cod[Acciones de bienestar],Cod[Codigo de acción de bienestar],"")</f>
        <v>247</v>
      </c>
      <c r="E18" s="7" t="s">
        <v>18</v>
      </c>
      <c r="F18" s="25" t="s">
        <v>45</v>
      </c>
      <c r="G18" s="8" t="s">
        <v>23</v>
      </c>
      <c r="H18" s="8"/>
      <c r="I18" s="8"/>
      <c r="J18" s="26" t="s">
        <v>23</v>
      </c>
      <c r="K18" s="26"/>
      <c r="L18" s="8" t="s">
        <v>21</v>
      </c>
    </row>
    <row r="19" spans="1:12" ht="15" x14ac:dyDescent="0.25">
      <c r="A19" s="5" t="s">
        <v>15</v>
      </c>
      <c r="B19" s="6" t="s">
        <v>16</v>
      </c>
      <c r="C19" s="7"/>
      <c r="D19" s="8" t="str">
        <f>_xlfn.XLOOKUP(E19,Cod[Acciones de bienestar],Cod[Codigo de acción de bienestar],"")</f>
        <v/>
      </c>
      <c r="E19" s="7"/>
      <c r="F19" s="8"/>
      <c r="G19" s="8"/>
      <c r="H19" s="8"/>
      <c r="I19" s="8"/>
      <c r="J19" s="8"/>
      <c r="K19" s="8"/>
      <c r="L19" s="8"/>
    </row>
    <row r="20" spans="1:12" ht="15" x14ac:dyDescent="0.25">
      <c r="A20" s="5" t="s">
        <v>15</v>
      </c>
      <c r="B20" s="6" t="s">
        <v>16</v>
      </c>
      <c r="C20" s="7"/>
      <c r="D20" s="8" t="str">
        <f>_xlfn.XLOOKUP(E20,Cod[Acciones de bienestar],Cod[Codigo de acción de bienestar],"")</f>
        <v/>
      </c>
      <c r="E20" s="7"/>
      <c r="F20" s="8"/>
      <c r="G20" s="8"/>
      <c r="H20" s="8"/>
      <c r="I20" s="8"/>
      <c r="J20" s="8"/>
      <c r="K20" s="8"/>
      <c r="L20" s="8"/>
    </row>
    <row r="21" spans="1:12" ht="15" x14ac:dyDescent="0.25">
      <c r="A21" s="5" t="s">
        <v>15</v>
      </c>
      <c r="B21" s="6" t="s">
        <v>16</v>
      </c>
      <c r="C21" s="7"/>
      <c r="D21" s="8" t="str">
        <f>_xlfn.XLOOKUP(E21,Cod[Acciones de bienestar],Cod[Codigo de acción de bienestar],"")</f>
        <v/>
      </c>
      <c r="E21" s="7"/>
      <c r="F21" s="8"/>
      <c r="G21" s="8"/>
      <c r="H21" s="8"/>
      <c r="I21" s="8"/>
      <c r="J21" s="8"/>
      <c r="K21" s="8"/>
      <c r="L21" s="8"/>
    </row>
    <row r="22" spans="1:12" ht="15" x14ac:dyDescent="0.25">
      <c r="A22" s="5" t="s">
        <v>15</v>
      </c>
      <c r="B22" s="6" t="s">
        <v>16</v>
      </c>
      <c r="C22" s="7"/>
      <c r="D22" s="8" t="str">
        <f>_xlfn.XLOOKUP(E22,Cod[Acciones de bienestar],Cod[Codigo de acción de bienestar],"")</f>
        <v/>
      </c>
      <c r="E22" s="7"/>
      <c r="F22" s="8"/>
      <c r="G22" s="8"/>
      <c r="H22" s="8"/>
      <c r="I22" s="8"/>
      <c r="J22" s="8"/>
      <c r="K22" s="8"/>
      <c r="L22" s="8"/>
    </row>
    <row r="23" spans="1:12" ht="15" x14ac:dyDescent="0.25">
      <c r="A23" s="5" t="s">
        <v>15</v>
      </c>
      <c r="B23" s="6" t="s">
        <v>16</v>
      </c>
      <c r="C23" s="7"/>
      <c r="D23" s="8" t="str">
        <f>_xlfn.XLOOKUP(E23,Cod[Acciones de bienestar],Cod[Codigo de acción de bienestar],"")</f>
        <v/>
      </c>
      <c r="E23" s="7"/>
      <c r="F23" s="8"/>
      <c r="G23" s="8"/>
      <c r="H23" s="8"/>
      <c r="I23" s="8"/>
      <c r="J23" s="8"/>
      <c r="K23" s="8"/>
      <c r="L23" s="8"/>
    </row>
    <row r="24" spans="1:12" ht="15" x14ac:dyDescent="0.25">
      <c r="A24" s="5" t="s">
        <v>15</v>
      </c>
      <c r="B24" s="6" t="s">
        <v>16</v>
      </c>
      <c r="C24" s="7"/>
      <c r="D24" s="8" t="str">
        <f>_xlfn.XLOOKUP(E24,Cod[Acciones de bienestar],Cod[Codigo de acción de bienestar],"")</f>
        <v/>
      </c>
      <c r="E24" s="7"/>
      <c r="F24" s="8"/>
      <c r="G24" s="8"/>
      <c r="H24" s="8"/>
      <c r="I24" s="8"/>
      <c r="J24" s="8"/>
      <c r="K24" s="8"/>
      <c r="L24" s="8"/>
    </row>
    <row r="25" spans="1:12" ht="15" x14ac:dyDescent="0.25">
      <c r="A25" s="5" t="s">
        <v>15</v>
      </c>
      <c r="B25" s="6" t="s">
        <v>16</v>
      </c>
      <c r="C25" s="7"/>
      <c r="D25" s="8" t="str">
        <f>_xlfn.XLOOKUP(E25,Cod[Acciones de bienestar],Cod[Codigo de acción de bienestar],"")</f>
        <v/>
      </c>
      <c r="E25" s="7"/>
      <c r="F25" s="8"/>
      <c r="G25" s="8"/>
      <c r="H25" s="8"/>
      <c r="I25" s="8"/>
      <c r="J25" s="8"/>
      <c r="K25" s="8"/>
      <c r="L25" s="8"/>
    </row>
    <row r="26" spans="1:12" ht="15" x14ac:dyDescent="0.25">
      <c r="A26" s="5" t="s">
        <v>15</v>
      </c>
      <c r="B26" s="6" t="s">
        <v>16</v>
      </c>
      <c r="C26" s="7"/>
      <c r="D26" s="8" t="str">
        <f>_xlfn.XLOOKUP(E26,Cod[Acciones de bienestar],Cod[Codigo de acción de bienestar],"")</f>
        <v/>
      </c>
      <c r="E26" s="7"/>
      <c r="F26" s="8"/>
      <c r="G26" s="8"/>
      <c r="H26" s="8"/>
      <c r="I26" s="8"/>
      <c r="J26" s="8"/>
      <c r="K26" s="8"/>
      <c r="L26" s="8"/>
    </row>
    <row r="27" spans="1:12" ht="15" x14ac:dyDescent="0.25">
      <c r="A27" s="5" t="s">
        <v>15</v>
      </c>
      <c r="B27" s="6" t="s">
        <v>16</v>
      </c>
      <c r="C27" s="7"/>
      <c r="D27" s="8" t="str">
        <f>_xlfn.XLOOKUP(E27,Cod[Acciones de bienestar],Cod[Codigo de acción de bienestar],"")</f>
        <v/>
      </c>
      <c r="E27" s="7"/>
      <c r="F27" s="8"/>
      <c r="G27" s="8"/>
      <c r="H27" s="8"/>
      <c r="I27" s="8"/>
      <c r="J27" s="8"/>
      <c r="K27" s="8"/>
      <c r="L27" s="8"/>
    </row>
    <row r="28" spans="1:12" ht="15" x14ac:dyDescent="0.25">
      <c r="A28" s="5" t="s">
        <v>15</v>
      </c>
      <c r="B28" s="6" t="s">
        <v>16</v>
      </c>
      <c r="C28" s="7"/>
      <c r="D28" s="8" t="str">
        <f>_xlfn.XLOOKUP(E28,Cod[Acciones de bienestar],Cod[Codigo de acción de bienestar],"")</f>
        <v/>
      </c>
      <c r="E28" s="7"/>
      <c r="F28" s="8"/>
      <c r="G28" s="8"/>
      <c r="H28" s="8"/>
      <c r="I28" s="8"/>
      <c r="J28" s="8"/>
      <c r="K28" s="8"/>
      <c r="L28" s="8"/>
    </row>
    <row r="29" spans="1:12" ht="15" x14ac:dyDescent="0.25">
      <c r="A29" s="5" t="s">
        <v>15</v>
      </c>
      <c r="B29" s="6" t="s">
        <v>16</v>
      </c>
      <c r="C29" s="7"/>
      <c r="D29" s="8" t="str">
        <f>_xlfn.XLOOKUP(E29,Cod[Acciones de bienestar],Cod[Codigo de acción de bienestar],"")</f>
        <v/>
      </c>
      <c r="E29" s="7"/>
      <c r="F29" s="8"/>
      <c r="G29" s="8"/>
      <c r="H29" s="8"/>
      <c r="I29" s="8"/>
      <c r="J29" s="8"/>
      <c r="K29" s="8"/>
      <c r="L29" s="8"/>
    </row>
    <row r="30" spans="1:12" ht="15" x14ac:dyDescent="0.25">
      <c r="A30" s="5" t="s">
        <v>15</v>
      </c>
      <c r="B30" s="6" t="s">
        <v>16</v>
      </c>
      <c r="C30" s="7"/>
      <c r="D30" s="8" t="str">
        <f>_xlfn.XLOOKUP(E30,Cod[Acciones de bienestar],Cod[Codigo de acción de bienestar],"")</f>
        <v/>
      </c>
      <c r="E30" s="7"/>
      <c r="F30" s="8"/>
      <c r="G30" s="8"/>
      <c r="H30" s="8"/>
      <c r="I30" s="8"/>
      <c r="J30" s="8"/>
      <c r="K30" s="8"/>
      <c r="L30" s="8"/>
    </row>
    <row r="31" spans="1:12" ht="15" x14ac:dyDescent="0.25">
      <c r="A31" s="5" t="s">
        <v>15</v>
      </c>
      <c r="B31" s="6" t="s">
        <v>16</v>
      </c>
      <c r="C31" s="7"/>
      <c r="D31" s="8" t="str">
        <f>_xlfn.XLOOKUP(E31,Cod[Acciones de bienestar],Cod[Codigo de acción de bienestar],"")</f>
        <v/>
      </c>
      <c r="E31" s="7"/>
      <c r="F31" s="8"/>
      <c r="G31" s="8"/>
      <c r="H31" s="8"/>
      <c r="I31" s="8"/>
      <c r="J31" s="8"/>
      <c r="K31" s="8"/>
      <c r="L31" s="8"/>
    </row>
    <row r="32" spans="1:12" ht="15" x14ac:dyDescent="0.25">
      <c r="A32" s="5" t="s">
        <v>15</v>
      </c>
      <c r="B32" s="6" t="s">
        <v>16</v>
      </c>
      <c r="C32" s="7"/>
      <c r="D32" s="8" t="str">
        <f>_xlfn.XLOOKUP(E32,Cod[Acciones de bienestar],Cod[Codigo de acción de bienestar],"")</f>
        <v/>
      </c>
      <c r="E32" s="7"/>
      <c r="F32" s="8"/>
      <c r="G32" s="8"/>
      <c r="H32" s="8"/>
      <c r="I32" s="8"/>
      <c r="J32" s="8"/>
      <c r="K32" s="8"/>
      <c r="L32" s="8"/>
    </row>
    <row r="33" spans="1:12" ht="15" x14ac:dyDescent="0.25">
      <c r="A33" s="5" t="s">
        <v>15</v>
      </c>
      <c r="B33" s="6" t="s">
        <v>16</v>
      </c>
      <c r="C33" s="7"/>
      <c r="D33" s="8" t="str">
        <f>_xlfn.XLOOKUP(E33,Cod[Acciones de bienestar],Cod[Codigo de acción de bienestar],"")</f>
        <v/>
      </c>
      <c r="E33" s="7"/>
      <c r="F33" s="8"/>
      <c r="G33" s="8"/>
      <c r="H33" s="8"/>
      <c r="I33" s="8"/>
      <c r="J33" s="8"/>
      <c r="K33" s="8"/>
      <c r="L33" s="8"/>
    </row>
    <row r="34" spans="1:12" ht="15" x14ac:dyDescent="0.25">
      <c r="A34" s="5" t="s">
        <v>15</v>
      </c>
      <c r="B34" s="6" t="s">
        <v>16</v>
      </c>
      <c r="C34" s="7"/>
      <c r="D34" s="8" t="str">
        <f>_xlfn.XLOOKUP(E34,Cod[Acciones de bienestar],Cod[Codigo de acción de bienestar],"")</f>
        <v/>
      </c>
      <c r="E34" s="7"/>
      <c r="F34" s="8"/>
      <c r="G34" s="8"/>
      <c r="H34" s="8"/>
      <c r="I34" s="8"/>
      <c r="J34" s="8"/>
      <c r="K34" s="8"/>
      <c r="L34" s="8"/>
    </row>
    <row r="35" spans="1:12" ht="15" x14ac:dyDescent="0.25">
      <c r="A35" s="5" t="s">
        <v>15</v>
      </c>
      <c r="B35" s="6" t="s">
        <v>16</v>
      </c>
      <c r="C35" s="7"/>
      <c r="D35" s="8" t="str">
        <f>_xlfn.XLOOKUP(E35,Cod[Acciones de bienestar],Cod[Codigo de acción de bienestar],"")</f>
        <v/>
      </c>
      <c r="E35" s="7"/>
      <c r="F35" s="8"/>
      <c r="G35" s="8"/>
      <c r="H35" s="8"/>
      <c r="I35" s="8"/>
      <c r="J35" s="8"/>
      <c r="K35" s="8"/>
      <c r="L35" s="8"/>
    </row>
    <row r="36" spans="1:12" ht="15" x14ac:dyDescent="0.25">
      <c r="A36" s="5" t="s">
        <v>15</v>
      </c>
      <c r="B36" s="6" t="s">
        <v>16</v>
      </c>
      <c r="C36" s="7"/>
      <c r="D36" s="8" t="str">
        <f>_xlfn.XLOOKUP(E36,Cod[Acciones de bienestar],Cod[Codigo de acción de bienestar],"")</f>
        <v/>
      </c>
      <c r="E36" s="7"/>
      <c r="F36" s="8"/>
      <c r="G36" s="8"/>
      <c r="H36" s="8"/>
      <c r="I36" s="8"/>
      <c r="J36" s="8"/>
      <c r="K36" s="8"/>
      <c r="L36" s="8"/>
    </row>
    <row r="37" spans="1:12" ht="15" x14ac:dyDescent="0.25">
      <c r="A37" s="5" t="s">
        <v>15</v>
      </c>
      <c r="B37" s="6" t="s">
        <v>16</v>
      </c>
      <c r="C37" s="7"/>
      <c r="D37" s="8" t="str">
        <f>_xlfn.XLOOKUP(E37,Cod[Acciones de bienestar],Cod[Codigo de acción de bienestar],"")</f>
        <v/>
      </c>
      <c r="E37" s="7"/>
      <c r="F37" s="8"/>
      <c r="G37" s="8"/>
      <c r="H37" s="8"/>
      <c r="I37" s="8"/>
      <c r="J37" s="8"/>
      <c r="K37" s="8"/>
      <c r="L37" s="8"/>
    </row>
    <row r="38" spans="1:12" ht="15" x14ac:dyDescent="0.25">
      <c r="A38" s="5" t="s">
        <v>15</v>
      </c>
      <c r="B38" s="6" t="s">
        <v>16</v>
      </c>
      <c r="C38" s="7"/>
      <c r="D38" s="8" t="str">
        <f>_xlfn.XLOOKUP(E38,Cod[Acciones de bienestar],Cod[Codigo de acción de bienestar],"")</f>
        <v/>
      </c>
      <c r="E38" s="7"/>
      <c r="F38" s="8"/>
      <c r="G38" s="8"/>
      <c r="H38" s="8"/>
      <c r="I38" s="8"/>
      <c r="J38" s="8"/>
      <c r="K38" s="8"/>
      <c r="L38" s="8"/>
    </row>
    <row r="39" spans="1:12" ht="15" x14ac:dyDescent="0.25">
      <c r="A39" s="5" t="s">
        <v>15</v>
      </c>
      <c r="B39" s="6" t="s">
        <v>16</v>
      </c>
      <c r="C39" s="7"/>
      <c r="D39" s="8" t="str">
        <f>_xlfn.XLOOKUP(E39,Cod[Acciones de bienestar],Cod[Codigo de acción de bienestar],"")</f>
        <v/>
      </c>
      <c r="E39" s="7"/>
      <c r="F39" s="8"/>
      <c r="G39" s="8"/>
      <c r="H39" s="8"/>
      <c r="I39" s="8"/>
      <c r="J39" s="8"/>
      <c r="K39" s="8"/>
      <c r="L39" s="8"/>
    </row>
    <row r="40" spans="1:12" ht="15" x14ac:dyDescent="0.25">
      <c r="A40" s="5" t="s">
        <v>15</v>
      </c>
      <c r="B40" s="6" t="s">
        <v>16</v>
      </c>
      <c r="C40" s="7"/>
      <c r="D40" s="8" t="str">
        <f>_xlfn.XLOOKUP(E40,Cod[Acciones de bienestar],Cod[Codigo de acción de bienestar],"")</f>
        <v/>
      </c>
      <c r="E40" s="7"/>
      <c r="F40" s="8"/>
      <c r="G40" s="8"/>
      <c r="H40" s="8"/>
      <c r="I40" s="8"/>
      <c r="J40" s="8"/>
      <c r="K40" s="8"/>
      <c r="L40" s="8"/>
    </row>
    <row r="41" spans="1:12" ht="15" x14ac:dyDescent="0.25">
      <c r="A41" s="5" t="s">
        <v>15</v>
      </c>
      <c r="B41" s="6" t="s">
        <v>16</v>
      </c>
      <c r="C41" s="7"/>
      <c r="D41" s="8" t="str">
        <f>_xlfn.XLOOKUP(E41,Cod[Acciones de bienestar],Cod[Codigo de acción de bienestar],"")</f>
        <v/>
      </c>
      <c r="E41" s="7"/>
      <c r="F41" s="8"/>
      <c r="G41" s="8"/>
      <c r="H41" s="8"/>
      <c r="I41" s="8"/>
      <c r="J41" s="8"/>
      <c r="K41" s="8"/>
      <c r="L41" s="8"/>
    </row>
    <row r="42" spans="1:12" ht="15" x14ac:dyDescent="0.25">
      <c r="A42" s="5" t="s">
        <v>15</v>
      </c>
      <c r="B42" s="6" t="s">
        <v>16</v>
      </c>
      <c r="C42" s="7"/>
      <c r="D42" s="8" t="str">
        <f>_xlfn.XLOOKUP(E42,Cod[Acciones de bienestar],Cod[Codigo de acción de bienestar],"")</f>
        <v/>
      </c>
      <c r="E42" s="7"/>
      <c r="F42" s="8"/>
      <c r="G42" s="8"/>
      <c r="H42" s="8"/>
      <c r="I42" s="8"/>
      <c r="J42" s="8"/>
      <c r="K42" s="8"/>
      <c r="L42" s="8"/>
    </row>
    <row r="43" spans="1:12" ht="15" x14ac:dyDescent="0.25">
      <c r="A43" s="5" t="s">
        <v>15</v>
      </c>
      <c r="B43" s="6" t="s">
        <v>16</v>
      </c>
      <c r="C43" s="7"/>
      <c r="D43" s="8" t="str">
        <f>_xlfn.XLOOKUP(E43,Cod[Acciones de bienestar],Cod[Codigo de acción de bienestar],"")</f>
        <v/>
      </c>
      <c r="E43" s="7"/>
      <c r="F43" s="8"/>
      <c r="G43" s="8"/>
      <c r="H43" s="8"/>
      <c r="I43" s="8"/>
      <c r="J43" s="8"/>
      <c r="K43" s="8"/>
      <c r="L43" s="8"/>
    </row>
    <row r="44" spans="1:12" ht="15" x14ac:dyDescent="0.25">
      <c r="A44" s="5" t="s">
        <v>15</v>
      </c>
      <c r="B44" s="6" t="s">
        <v>16</v>
      </c>
      <c r="C44" s="7"/>
      <c r="D44" s="8" t="str">
        <f>_xlfn.XLOOKUP(E44,Cod[Acciones de bienestar],Cod[Codigo de acción de bienestar],"")</f>
        <v/>
      </c>
      <c r="E44" s="7"/>
      <c r="F44" s="8"/>
      <c r="G44" s="8"/>
      <c r="H44" s="8"/>
      <c r="I44" s="8"/>
      <c r="J44" s="8"/>
      <c r="K44" s="8"/>
      <c r="L44" s="8"/>
    </row>
    <row r="45" spans="1:12" ht="15" x14ac:dyDescent="0.25">
      <c r="A45" s="5" t="s">
        <v>15</v>
      </c>
      <c r="B45" s="6" t="s">
        <v>16</v>
      </c>
      <c r="C45" s="7"/>
      <c r="D45" s="8" t="str">
        <f>_xlfn.XLOOKUP(E45,Cod[Acciones de bienestar],Cod[Codigo de acción de bienestar],"")</f>
        <v/>
      </c>
      <c r="E45" s="7"/>
      <c r="F45" s="8"/>
      <c r="G45" s="8"/>
      <c r="H45" s="8"/>
      <c r="I45" s="8"/>
      <c r="J45" s="8"/>
      <c r="K45" s="8"/>
      <c r="L45" s="8"/>
    </row>
    <row r="46" spans="1:12" ht="15" x14ac:dyDescent="0.25">
      <c r="A46" s="5" t="s">
        <v>15</v>
      </c>
      <c r="B46" s="6" t="s">
        <v>16</v>
      </c>
      <c r="C46" s="7"/>
      <c r="D46" s="8" t="str">
        <f>_xlfn.XLOOKUP(E46,Cod[Acciones de bienestar],Cod[Codigo de acción de bienestar],"")</f>
        <v/>
      </c>
      <c r="E46" s="7"/>
      <c r="F46" s="8"/>
      <c r="G46" s="8"/>
      <c r="H46" s="8"/>
      <c r="I46" s="8"/>
      <c r="J46" s="8"/>
      <c r="K46" s="8"/>
      <c r="L46" s="8"/>
    </row>
    <row r="47" spans="1:12" ht="15" x14ac:dyDescent="0.25">
      <c r="A47" s="5" t="s">
        <v>15</v>
      </c>
      <c r="B47" s="6" t="s">
        <v>16</v>
      </c>
      <c r="C47" s="7"/>
      <c r="D47" s="8" t="str">
        <f>_xlfn.XLOOKUP(E47,Cod[Acciones de bienestar],Cod[Codigo de acción de bienestar],"")</f>
        <v/>
      </c>
      <c r="E47" s="7"/>
      <c r="F47" s="8"/>
      <c r="G47" s="8"/>
      <c r="H47" s="8"/>
      <c r="I47" s="8"/>
      <c r="J47" s="8"/>
      <c r="K47" s="8"/>
      <c r="L47" s="8"/>
    </row>
    <row r="48" spans="1:12" ht="15" x14ac:dyDescent="0.25">
      <c r="A48" s="5" t="s">
        <v>15</v>
      </c>
      <c r="B48" s="6" t="s">
        <v>16</v>
      </c>
      <c r="C48" s="7"/>
      <c r="D48" s="8" t="str">
        <f>_xlfn.XLOOKUP(E48,Cod[Acciones de bienestar],Cod[Codigo de acción de bienestar],"")</f>
        <v/>
      </c>
      <c r="E48" s="7"/>
      <c r="F48" s="8"/>
      <c r="G48" s="8"/>
      <c r="H48" s="8"/>
      <c r="I48" s="8"/>
      <c r="J48" s="8"/>
      <c r="K48" s="8"/>
      <c r="L48" s="8"/>
    </row>
    <row r="49" spans="1:12" ht="15" x14ac:dyDescent="0.25">
      <c r="A49" s="5" t="s">
        <v>15</v>
      </c>
      <c r="B49" s="6" t="s">
        <v>16</v>
      </c>
      <c r="C49" s="7"/>
      <c r="D49" s="8" t="str">
        <f>_xlfn.XLOOKUP(E49,Cod[Acciones de bienestar],Cod[Codigo de acción de bienestar],"")</f>
        <v/>
      </c>
      <c r="E49" s="7"/>
      <c r="F49" s="8"/>
      <c r="G49" s="8"/>
      <c r="H49" s="8"/>
      <c r="I49" s="8"/>
      <c r="J49" s="8"/>
      <c r="K49" s="8"/>
      <c r="L49" s="8"/>
    </row>
    <row r="50" spans="1:12" ht="15" x14ac:dyDescent="0.25">
      <c r="A50" s="5" t="s">
        <v>15</v>
      </c>
      <c r="B50" s="6" t="s">
        <v>16</v>
      </c>
      <c r="C50" s="7"/>
      <c r="D50" s="8" t="str">
        <f>_xlfn.XLOOKUP(E50,Cod[Acciones de bienestar],Cod[Codigo de acción de bienestar],"")</f>
        <v/>
      </c>
      <c r="E50" s="7"/>
      <c r="F50" s="8"/>
      <c r="G50" s="8"/>
      <c r="H50" s="8"/>
      <c r="I50" s="8"/>
      <c r="J50" s="8"/>
      <c r="K50" s="8"/>
      <c r="L50" s="8"/>
    </row>
    <row r="51" spans="1:12" ht="15" x14ac:dyDescent="0.25">
      <c r="A51" s="5" t="s">
        <v>15</v>
      </c>
      <c r="B51" s="6" t="s">
        <v>16</v>
      </c>
      <c r="C51" s="7"/>
      <c r="D51" s="8" t="str">
        <f>_xlfn.XLOOKUP(E51,Cod[Acciones de bienestar],Cod[Codigo de acción de bienestar],"")</f>
        <v/>
      </c>
      <c r="E51" s="7"/>
      <c r="F51" s="8"/>
      <c r="G51" s="8"/>
      <c r="H51" s="8"/>
      <c r="I51" s="8"/>
      <c r="J51" s="8"/>
      <c r="K51" s="8"/>
      <c r="L51" s="8"/>
    </row>
    <row r="52" spans="1:12" ht="15" x14ac:dyDescent="0.25">
      <c r="A52" s="5" t="s">
        <v>15</v>
      </c>
      <c r="B52" s="6" t="s">
        <v>16</v>
      </c>
      <c r="C52" s="7"/>
      <c r="D52" s="8" t="str">
        <f>_xlfn.XLOOKUP(E52,Cod[Acciones de bienestar],Cod[Codigo de acción de bienestar],"")</f>
        <v/>
      </c>
      <c r="E52" s="7"/>
      <c r="F52" s="8"/>
      <c r="G52" s="8"/>
      <c r="H52" s="8"/>
      <c r="I52" s="8"/>
      <c r="J52" s="8"/>
      <c r="K52" s="8"/>
      <c r="L52" s="8"/>
    </row>
    <row r="53" spans="1:12" ht="15" x14ac:dyDescent="0.25">
      <c r="A53" s="5" t="s">
        <v>15</v>
      </c>
      <c r="B53" s="6" t="s">
        <v>16</v>
      </c>
      <c r="C53" s="7"/>
      <c r="D53" s="8" t="str">
        <f>_xlfn.XLOOKUP(E53,Cod[Acciones de bienestar],Cod[Codigo de acción de bienestar],"")</f>
        <v/>
      </c>
      <c r="E53" s="7"/>
      <c r="F53" s="8"/>
      <c r="G53" s="8"/>
      <c r="H53" s="8"/>
      <c r="I53" s="8"/>
      <c r="J53" s="8"/>
      <c r="K53" s="8"/>
      <c r="L53" s="8"/>
    </row>
    <row r="54" spans="1:12" ht="15" x14ac:dyDescent="0.25">
      <c r="A54" s="5" t="s">
        <v>15</v>
      </c>
      <c r="B54" s="6" t="s">
        <v>16</v>
      </c>
      <c r="C54" s="7"/>
      <c r="D54" s="8" t="str">
        <f>_xlfn.XLOOKUP(E54,Cod[Acciones de bienestar],Cod[Codigo de acción de bienestar],"")</f>
        <v/>
      </c>
      <c r="E54" s="7"/>
      <c r="F54" s="8"/>
      <c r="G54" s="8"/>
      <c r="H54" s="8"/>
      <c r="I54" s="8"/>
      <c r="J54" s="8"/>
      <c r="K54" s="8"/>
      <c r="L54" s="8"/>
    </row>
    <row r="55" spans="1:12" ht="15" x14ac:dyDescent="0.25">
      <c r="A55" s="5" t="s">
        <v>15</v>
      </c>
      <c r="B55" s="6" t="s">
        <v>16</v>
      </c>
      <c r="C55" s="7"/>
      <c r="D55" s="8" t="str">
        <f>_xlfn.XLOOKUP(E55,Cod[Acciones de bienestar],Cod[Codigo de acción de bienestar],"")</f>
        <v/>
      </c>
      <c r="E55" s="7"/>
      <c r="F55" s="8"/>
      <c r="G55" s="8"/>
      <c r="H55" s="8"/>
      <c r="I55" s="8"/>
      <c r="J55" s="8"/>
      <c r="K55" s="8"/>
      <c r="L55" s="8"/>
    </row>
    <row r="56" spans="1:12" ht="15" x14ac:dyDescent="0.25">
      <c r="A56" s="5" t="s">
        <v>15</v>
      </c>
      <c r="B56" s="6" t="s">
        <v>16</v>
      </c>
      <c r="C56" s="7"/>
      <c r="D56" s="8" t="str">
        <f>_xlfn.XLOOKUP(E56,Cod[Acciones de bienestar],Cod[Codigo de acción de bienestar],"")</f>
        <v/>
      </c>
      <c r="E56" s="7"/>
      <c r="F56" s="8"/>
      <c r="G56" s="8"/>
      <c r="H56" s="8"/>
      <c r="I56" s="8"/>
      <c r="J56" s="8"/>
      <c r="K56" s="8"/>
      <c r="L56" s="8"/>
    </row>
    <row r="57" spans="1:12" ht="15" x14ac:dyDescent="0.25">
      <c r="A57" s="5" t="s">
        <v>15</v>
      </c>
      <c r="B57" s="6" t="s">
        <v>16</v>
      </c>
      <c r="C57" s="7"/>
      <c r="D57" s="8" t="str">
        <f>_xlfn.XLOOKUP(E57,Cod[Acciones de bienestar],Cod[Codigo de acción de bienestar],"")</f>
        <v/>
      </c>
      <c r="E57" s="7"/>
      <c r="F57" s="8"/>
      <c r="G57" s="8"/>
      <c r="H57" s="8"/>
      <c r="I57" s="8"/>
      <c r="J57" s="8"/>
      <c r="K57" s="8"/>
      <c r="L57" s="8"/>
    </row>
    <row r="58" spans="1:12" ht="15" x14ac:dyDescent="0.25">
      <c r="A58" s="5" t="s">
        <v>15</v>
      </c>
      <c r="B58" s="6" t="s">
        <v>16</v>
      </c>
      <c r="C58" s="7"/>
      <c r="D58" s="8" t="str">
        <f>_xlfn.XLOOKUP(E58,Cod[Acciones de bienestar],Cod[Codigo de acción de bienestar],"")</f>
        <v/>
      </c>
      <c r="E58" s="7"/>
      <c r="F58" s="8"/>
      <c r="G58" s="8"/>
      <c r="H58" s="8"/>
      <c r="I58" s="8"/>
      <c r="J58" s="8"/>
      <c r="K58" s="8"/>
      <c r="L58" s="8"/>
    </row>
    <row r="59" spans="1:12" ht="15" x14ac:dyDescent="0.25">
      <c r="A59" s="5" t="s">
        <v>15</v>
      </c>
      <c r="B59" s="6" t="s">
        <v>16</v>
      </c>
      <c r="C59" s="7"/>
      <c r="D59" s="8" t="str">
        <f>_xlfn.XLOOKUP(E59,Cod[Acciones de bienestar],Cod[Codigo de acción de bienestar],"")</f>
        <v/>
      </c>
      <c r="E59" s="7"/>
      <c r="F59" s="8"/>
      <c r="G59" s="8"/>
      <c r="H59" s="8"/>
      <c r="I59" s="8"/>
      <c r="J59" s="8"/>
      <c r="K59" s="8"/>
      <c r="L59" s="8"/>
    </row>
    <row r="60" spans="1:12" ht="15" x14ac:dyDescent="0.25">
      <c r="A60" s="5" t="s">
        <v>15</v>
      </c>
      <c r="B60" s="6" t="s">
        <v>16</v>
      </c>
      <c r="C60" s="7"/>
      <c r="D60" s="8" t="str">
        <f>_xlfn.XLOOKUP(E60,Cod[Acciones de bienestar],Cod[Codigo de acción de bienestar],"")</f>
        <v/>
      </c>
      <c r="E60" s="7"/>
      <c r="F60" s="8"/>
      <c r="G60" s="8"/>
      <c r="H60" s="8"/>
      <c r="I60" s="8"/>
      <c r="J60" s="8"/>
      <c r="K60" s="8"/>
      <c r="L60" s="8"/>
    </row>
    <row r="61" spans="1:12" ht="15" x14ac:dyDescent="0.25">
      <c r="A61" s="5" t="s">
        <v>15</v>
      </c>
      <c r="B61" s="6" t="s">
        <v>16</v>
      </c>
      <c r="C61" s="7"/>
      <c r="D61" s="8" t="str">
        <f>_xlfn.XLOOKUP(E61,Cod[Acciones de bienestar],Cod[Codigo de acción de bienestar],"")</f>
        <v/>
      </c>
      <c r="E61" s="7"/>
      <c r="F61" s="8"/>
      <c r="G61" s="8"/>
      <c r="H61" s="8"/>
      <c r="I61" s="8"/>
      <c r="J61" s="8"/>
      <c r="K61" s="8"/>
      <c r="L61" s="8"/>
    </row>
    <row r="62" spans="1:12" ht="15" x14ac:dyDescent="0.25">
      <c r="A62" s="5" t="s">
        <v>15</v>
      </c>
      <c r="B62" s="6" t="s">
        <v>16</v>
      </c>
      <c r="C62" s="7"/>
      <c r="D62" s="8" t="str">
        <f>_xlfn.XLOOKUP(E62,Cod[Acciones de bienestar],Cod[Codigo de acción de bienestar],"")</f>
        <v/>
      </c>
      <c r="E62" s="7"/>
      <c r="F62" s="8"/>
      <c r="G62" s="8"/>
      <c r="H62" s="8"/>
      <c r="I62" s="8"/>
      <c r="J62" s="8"/>
      <c r="K62" s="8"/>
      <c r="L62" s="8"/>
    </row>
    <row r="63" spans="1:12" ht="15" x14ac:dyDescent="0.25">
      <c r="A63" s="5" t="s">
        <v>15</v>
      </c>
      <c r="B63" s="6" t="s">
        <v>16</v>
      </c>
      <c r="C63" s="7"/>
      <c r="D63" s="8" t="str">
        <f>_xlfn.XLOOKUP(E63,Cod[Acciones de bienestar],Cod[Codigo de acción de bienestar],"")</f>
        <v/>
      </c>
      <c r="E63" s="7"/>
      <c r="F63" s="8"/>
      <c r="G63" s="8"/>
      <c r="H63" s="8"/>
      <c r="I63" s="8"/>
      <c r="J63" s="8"/>
      <c r="K63" s="8"/>
      <c r="L63" s="8"/>
    </row>
    <row r="64" spans="1:12" ht="15" x14ac:dyDescent="0.25">
      <c r="A64" s="5" t="s">
        <v>15</v>
      </c>
      <c r="B64" s="6" t="s">
        <v>16</v>
      </c>
      <c r="C64" s="7"/>
      <c r="D64" s="8" t="str">
        <f>_xlfn.XLOOKUP(E64,Cod[Acciones de bienestar],Cod[Codigo de acción de bienestar],"")</f>
        <v/>
      </c>
      <c r="E64" s="7"/>
      <c r="F64" s="8"/>
      <c r="G64" s="8"/>
      <c r="H64" s="8"/>
      <c r="I64" s="8"/>
      <c r="J64" s="8"/>
      <c r="K64" s="8"/>
      <c r="L64" s="8"/>
    </row>
    <row r="65" spans="1:12" ht="15" x14ac:dyDescent="0.25">
      <c r="A65" s="5" t="s">
        <v>15</v>
      </c>
      <c r="B65" s="6" t="s">
        <v>16</v>
      </c>
      <c r="C65" s="7"/>
      <c r="D65" s="8" t="str">
        <f>_xlfn.XLOOKUP(E65,Cod[Acciones de bienestar],Cod[Codigo de acción de bienestar],"")</f>
        <v/>
      </c>
      <c r="E65" s="7"/>
      <c r="F65" s="8"/>
      <c r="G65" s="8"/>
      <c r="H65" s="8"/>
      <c r="I65" s="8"/>
      <c r="J65" s="8"/>
      <c r="K65" s="8"/>
      <c r="L65" s="8"/>
    </row>
    <row r="66" spans="1:12" ht="15" x14ac:dyDescent="0.25">
      <c r="A66" s="5" t="s">
        <v>15</v>
      </c>
      <c r="B66" s="6" t="s">
        <v>16</v>
      </c>
      <c r="C66" s="7"/>
      <c r="D66" s="8" t="str">
        <f>_xlfn.XLOOKUP(E66,Cod[Acciones de bienestar],Cod[Codigo de acción de bienestar],"")</f>
        <v/>
      </c>
      <c r="E66" s="7"/>
      <c r="F66" s="8"/>
      <c r="G66" s="8"/>
      <c r="H66" s="8"/>
      <c r="I66" s="8"/>
      <c r="J66" s="8"/>
      <c r="K66" s="8"/>
      <c r="L66" s="8"/>
    </row>
    <row r="67" spans="1:12" ht="15" x14ac:dyDescent="0.25">
      <c r="A67" s="5" t="s">
        <v>15</v>
      </c>
      <c r="B67" s="6" t="s">
        <v>16</v>
      </c>
      <c r="C67" s="7"/>
      <c r="D67" s="8" t="str">
        <f>_xlfn.XLOOKUP(E67,Cod[Acciones de bienestar],Cod[Codigo de acción de bienestar],"")</f>
        <v/>
      </c>
      <c r="E67" s="7"/>
      <c r="F67" s="8"/>
      <c r="G67" s="8"/>
      <c r="H67" s="8"/>
      <c r="I67" s="8"/>
      <c r="J67" s="8"/>
      <c r="K67" s="8"/>
      <c r="L67" s="8"/>
    </row>
    <row r="68" spans="1:12" ht="15" x14ac:dyDescent="0.25">
      <c r="A68" s="5" t="s">
        <v>15</v>
      </c>
      <c r="B68" s="6" t="s">
        <v>16</v>
      </c>
      <c r="C68" s="7"/>
      <c r="D68" s="8" t="str">
        <f>_xlfn.XLOOKUP(E68,Cod[Acciones de bienestar],Cod[Codigo de acción de bienestar],"")</f>
        <v/>
      </c>
      <c r="E68" s="7"/>
      <c r="F68" s="8"/>
      <c r="G68" s="8"/>
      <c r="H68" s="8"/>
      <c r="I68" s="8"/>
      <c r="J68" s="8"/>
      <c r="K68" s="8"/>
      <c r="L68" s="8"/>
    </row>
    <row r="69" spans="1:12" ht="15" x14ac:dyDescent="0.25">
      <c r="A69" s="5" t="s">
        <v>15</v>
      </c>
      <c r="B69" s="6" t="s">
        <v>16</v>
      </c>
      <c r="C69" s="7"/>
      <c r="D69" s="8" t="str">
        <f>_xlfn.XLOOKUP(E69,Cod[Acciones de bienestar],Cod[Codigo de acción de bienestar],"")</f>
        <v/>
      </c>
      <c r="E69" s="7"/>
      <c r="F69" s="8"/>
      <c r="G69" s="8"/>
      <c r="H69" s="8"/>
      <c r="I69" s="8"/>
      <c r="J69" s="8"/>
      <c r="K69" s="8"/>
      <c r="L69" s="8"/>
    </row>
    <row r="70" spans="1:12" ht="15" x14ac:dyDescent="0.25">
      <c r="A70" s="5" t="s">
        <v>15</v>
      </c>
      <c r="B70" s="6" t="s">
        <v>16</v>
      </c>
      <c r="C70" s="7"/>
      <c r="D70" s="8" t="str">
        <f>_xlfn.XLOOKUP(E70,Cod[Acciones de bienestar],Cod[Codigo de acción de bienestar],"")</f>
        <v/>
      </c>
      <c r="E70" s="7"/>
      <c r="F70" s="8"/>
      <c r="G70" s="8"/>
      <c r="H70" s="8"/>
      <c r="I70" s="8"/>
      <c r="J70" s="8"/>
      <c r="K70" s="8"/>
      <c r="L70" s="8"/>
    </row>
    <row r="71" spans="1:12" ht="15" x14ac:dyDescent="0.25">
      <c r="A71" s="5" t="s">
        <v>15</v>
      </c>
      <c r="B71" s="6" t="s">
        <v>16</v>
      </c>
      <c r="C71" s="7"/>
      <c r="D71" s="8" t="str">
        <f>_xlfn.XLOOKUP(E71,Cod[Acciones de bienestar],Cod[Codigo de acción de bienestar],"")</f>
        <v/>
      </c>
      <c r="E71" s="7"/>
      <c r="F71" s="8"/>
      <c r="G71" s="8"/>
      <c r="H71" s="8"/>
      <c r="I71" s="8"/>
      <c r="J71" s="8"/>
      <c r="K71" s="8"/>
      <c r="L71" s="8"/>
    </row>
    <row r="72" spans="1:12" ht="15" x14ac:dyDescent="0.25">
      <c r="A72" s="5" t="s">
        <v>15</v>
      </c>
      <c r="B72" s="6" t="s">
        <v>16</v>
      </c>
      <c r="C72" s="7"/>
      <c r="D72" s="8" t="str">
        <f>_xlfn.XLOOKUP(E72,Cod[Acciones de bienestar],Cod[Codigo de acción de bienestar],"")</f>
        <v/>
      </c>
      <c r="E72" s="7"/>
      <c r="F72" s="8"/>
      <c r="G72" s="8"/>
      <c r="H72" s="8"/>
      <c r="I72" s="8"/>
      <c r="J72" s="8"/>
      <c r="K72" s="8"/>
      <c r="L72" s="8"/>
    </row>
    <row r="73" spans="1:12" ht="15" x14ac:dyDescent="0.25">
      <c r="A73" s="5" t="s">
        <v>15</v>
      </c>
      <c r="B73" s="6" t="s">
        <v>16</v>
      </c>
      <c r="C73" s="7"/>
      <c r="D73" s="8" t="str">
        <f>_xlfn.XLOOKUP(E73,Cod[Acciones de bienestar],Cod[Codigo de acción de bienestar],"")</f>
        <v/>
      </c>
      <c r="E73" s="7"/>
      <c r="F73" s="8"/>
      <c r="G73" s="8"/>
      <c r="H73" s="8"/>
      <c r="I73" s="8"/>
      <c r="J73" s="8"/>
      <c r="K73" s="8"/>
      <c r="L73" s="8"/>
    </row>
    <row r="74" spans="1:12" ht="15" x14ac:dyDescent="0.25">
      <c r="A74" s="5" t="s">
        <v>15</v>
      </c>
      <c r="B74" s="6" t="s">
        <v>16</v>
      </c>
      <c r="C74" s="7"/>
      <c r="D74" s="8" t="str">
        <f>_xlfn.XLOOKUP(E74,Cod[Acciones de bienestar],Cod[Codigo de acción de bienestar],"")</f>
        <v/>
      </c>
      <c r="E74" s="7"/>
      <c r="F74" s="8"/>
      <c r="G74" s="8"/>
      <c r="H74" s="8"/>
      <c r="I74" s="8"/>
      <c r="J74" s="8"/>
      <c r="K74" s="8"/>
      <c r="L74" s="8"/>
    </row>
    <row r="75" spans="1:12" ht="15" x14ac:dyDescent="0.25">
      <c r="A75" s="5" t="s">
        <v>15</v>
      </c>
      <c r="B75" s="6" t="s">
        <v>16</v>
      </c>
      <c r="C75" s="7"/>
      <c r="D75" s="8" t="str">
        <f>_xlfn.XLOOKUP(E75,Cod[Acciones de bienestar],Cod[Codigo de acción de bienestar],"")</f>
        <v/>
      </c>
      <c r="E75" s="7"/>
      <c r="F75" s="8"/>
      <c r="G75" s="8"/>
      <c r="H75" s="8"/>
      <c r="I75" s="8"/>
      <c r="J75" s="8"/>
      <c r="K75" s="8"/>
      <c r="L75" s="8"/>
    </row>
    <row r="76" spans="1:12" ht="15" x14ac:dyDescent="0.25">
      <c r="A76" s="5" t="s">
        <v>15</v>
      </c>
      <c r="B76" s="6" t="s">
        <v>16</v>
      </c>
      <c r="C76" s="7"/>
      <c r="D76" s="8" t="str">
        <f>_xlfn.XLOOKUP(E76,Cod[Acciones de bienestar],Cod[Codigo de acción de bienestar],"")</f>
        <v/>
      </c>
      <c r="E76" s="7"/>
      <c r="F76" s="8"/>
      <c r="G76" s="8"/>
      <c r="H76" s="8"/>
      <c r="I76" s="8"/>
      <c r="J76" s="8"/>
      <c r="K76" s="8"/>
      <c r="L76" s="8"/>
    </row>
    <row r="77" spans="1:12" ht="15" x14ac:dyDescent="0.25">
      <c r="A77" s="5" t="s">
        <v>15</v>
      </c>
      <c r="B77" s="6" t="s">
        <v>16</v>
      </c>
      <c r="C77" s="7"/>
      <c r="D77" s="8" t="str">
        <f>_xlfn.XLOOKUP(E77,Cod[Acciones de bienestar],Cod[Codigo de acción de bienestar],"")</f>
        <v/>
      </c>
      <c r="E77" s="7"/>
      <c r="F77" s="8"/>
      <c r="G77" s="8"/>
      <c r="H77" s="8"/>
      <c r="I77" s="8"/>
      <c r="J77" s="8"/>
      <c r="K77" s="8"/>
      <c r="L77" s="8"/>
    </row>
    <row r="78" spans="1:12" ht="15" x14ac:dyDescent="0.25">
      <c r="A78" s="5" t="s">
        <v>15</v>
      </c>
      <c r="B78" s="6" t="s">
        <v>16</v>
      </c>
      <c r="C78" s="7"/>
      <c r="D78" s="8" t="str">
        <f>_xlfn.XLOOKUP(E78,Cod[Acciones de bienestar],Cod[Codigo de acción de bienestar],"")</f>
        <v/>
      </c>
      <c r="E78" s="7"/>
      <c r="F78" s="8"/>
      <c r="G78" s="8"/>
      <c r="H78" s="8"/>
      <c r="I78" s="8"/>
      <c r="J78" s="8"/>
      <c r="K78" s="8"/>
      <c r="L78" s="8"/>
    </row>
    <row r="79" spans="1:12" ht="15" x14ac:dyDescent="0.25">
      <c r="A79" s="5" t="s">
        <v>15</v>
      </c>
      <c r="B79" s="6" t="s">
        <v>16</v>
      </c>
      <c r="C79" s="7"/>
      <c r="D79" s="8" t="str">
        <f>_xlfn.XLOOKUP(E79,Cod[Acciones de bienestar],Cod[Codigo de acción de bienestar],"")</f>
        <v/>
      </c>
      <c r="E79" s="7"/>
      <c r="F79" s="8"/>
      <c r="G79" s="8"/>
      <c r="H79" s="8"/>
      <c r="I79" s="8"/>
      <c r="J79" s="8"/>
      <c r="K79" s="8"/>
      <c r="L79" s="8"/>
    </row>
    <row r="80" spans="1:12" ht="15" x14ac:dyDescent="0.25">
      <c r="A80" s="5" t="s">
        <v>15</v>
      </c>
      <c r="B80" s="6" t="s">
        <v>16</v>
      </c>
      <c r="C80" s="7"/>
      <c r="D80" s="8" t="str">
        <f>_xlfn.XLOOKUP(E80,Cod[Acciones de bienestar],Cod[Codigo de acción de bienestar],"")</f>
        <v/>
      </c>
      <c r="E80" s="7"/>
      <c r="F80" s="8"/>
      <c r="G80" s="8"/>
      <c r="H80" s="8"/>
      <c r="I80" s="8"/>
      <c r="J80" s="8"/>
      <c r="K80" s="8"/>
      <c r="L80" s="8"/>
    </row>
    <row r="81" spans="1:12" ht="15" x14ac:dyDescent="0.25">
      <c r="A81" s="5" t="s">
        <v>15</v>
      </c>
      <c r="B81" s="6" t="s">
        <v>16</v>
      </c>
      <c r="C81" s="7"/>
      <c r="D81" s="8" t="str">
        <f>_xlfn.XLOOKUP(E81,Cod[Acciones de bienestar],Cod[Codigo de acción de bienestar],"")</f>
        <v/>
      </c>
      <c r="E81" s="7"/>
      <c r="F81" s="8"/>
      <c r="G81" s="8"/>
      <c r="H81" s="8"/>
      <c r="I81" s="8"/>
      <c r="J81" s="8"/>
      <c r="K81" s="8"/>
      <c r="L81" s="8"/>
    </row>
    <row r="82" spans="1:12" ht="15" x14ac:dyDescent="0.25">
      <c r="A82" s="5" t="s">
        <v>15</v>
      </c>
      <c r="B82" s="6" t="s">
        <v>16</v>
      </c>
      <c r="C82" s="7"/>
      <c r="D82" s="8" t="str">
        <f>_xlfn.XLOOKUP(E82,Cod[Acciones de bienestar],Cod[Codigo de acción de bienestar],"")</f>
        <v/>
      </c>
      <c r="E82" s="7"/>
      <c r="F82" s="8"/>
      <c r="G82" s="8"/>
      <c r="H82" s="8"/>
      <c r="I82" s="8"/>
      <c r="J82" s="8"/>
      <c r="K82" s="8"/>
      <c r="L82" s="8"/>
    </row>
    <row r="83" spans="1:12" ht="15" x14ac:dyDescent="0.25">
      <c r="A83" s="5" t="s">
        <v>15</v>
      </c>
      <c r="B83" s="6" t="s">
        <v>16</v>
      </c>
      <c r="C83" s="7"/>
      <c r="D83" s="8" t="str">
        <f>_xlfn.XLOOKUP(E83,Cod[Acciones de bienestar],Cod[Codigo de acción de bienestar],"")</f>
        <v/>
      </c>
      <c r="E83" s="7"/>
      <c r="F83" s="8"/>
      <c r="G83" s="8"/>
      <c r="H83" s="8"/>
      <c r="I83" s="8"/>
      <c r="J83" s="8"/>
      <c r="K83" s="8"/>
      <c r="L83" s="8"/>
    </row>
    <row r="84" spans="1:12" ht="15" x14ac:dyDescent="0.25">
      <c r="A84" s="5" t="s">
        <v>15</v>
      </c>
      <c r="B84" s="6" t="s">
        <v>16</v>
      </c>
      <c r="C84" s="7"/>
      <c r="D84" s="8" t="str">
        <f>_xlfn.XLOOKUP(E84,Cod[Acciones de bienestar],Cod[Codigo de acción de bienestar],"")</f>
        <v/>
      </c>
      <c r="E84" s="7"/>
      <c r="F84" s="8"/>
      <c r="G84" s="8"/>
      <c r="H84" s="8"/>
      <c r="I84" s="8"/>
      <c r="J84" s="8"/>
      <c r="K84" s="8"/>
      <c r="L84" s="8"/>
    </row>
    <row r="85" spans="1:12" ht="15" x14ac:dyDescent="0.25">
      <c r="A85" s="5" t="s">
        <v>15</v>
      </c>
      <c r="B85" s="6" t="s">
        <v>16</v>
      </c>
      <c r="C85" s="7"/>
      <c r="D85" s="8" t="str">
        <f>_xlfn.XLOOKUP(E85,Cod[Acciones de bienestar],Cod[Codigo de acción de bienestar],"")</f>
        <v/>
      </c>
      <c r="E85" s="7"/>
      <c r="F85" s="8"/>
      <c r="G85" s="8"/>
      <c r="H85" s="8"/>
      <c r="I85" s="8"/>
      <c r="J85" s="8"/>
      <c r="K85" s="8"/>
      <c r="L85" s="8"/>
    </row>
    <row r="86" spans="1:12" ht="15" x14ac:dyDescent="0.25">
      <c r="A86" s="5" t="s">
        <v>15</v>
      </c>
      <c r="B86" s="6" t="s">
        <v>16</v>
      </c>
      <c r="C86" s="7"/>
      <c r="D86" s="8" t="str">
        <f>_xlfn.XLOOKUP(E86,Cod[Acciones de bienestar],Cod[Codigo de acción de bienestar],"")</f>
        <v/>
      </c>
      <c r="E86" s="7"/>
      <c r="F86" s="8"/>
      <c r="G86" s="8"/>
      <c r="H86" s="8"/>
      <c r="I86" s="8"/>
      <c r="J86" s="8"/>
      <c r="K86" s="8"/>
      <c r="L86" s="8"/>
    </row>
    <row r="87" spans="1:12" ht="15" x14ac:dyDescent="0.25">
      <c r="A87" s="5" t="s">
        <v>15</v>
      </c>
      <c r="B87" s="6" t="s">
        <v>16</v>
      </c>
      <c r="C87" s="7"/>
      <c r="D87" s="8" t="str">
        <f>_xlfn.XLOOKUP(E87,Cod[Acciones de bienestar],Cod[Codigo de acción de bienestar],"")</f>
        <v/>
      </c>
      <c r="E87" s="7"/>
      <c r="F87" s="8"/>
      <c r="G87" s="8"/>
      <c r="H87" s="8"/>
      <c r="I87" s="8"/>
      <c r="J87" s="8"/>
      <c r="K87" s="8"/>
      <c r="L87" s="8"/>
    </row>
    <row r="88" spans="1:12" ht="15" x14ac:dyDescent="0.25">
      <c r="A88" s="5" t="s">
        <v>15</v>
      </c>
      <c r="B88" s="6" t="s">
        <v>16</v>
      </c>
      <c r="C88" s="7"/>
      <c r="D88" s="8" t="str">
        <f>_xlfn.XLOOKUP(E88,Cod[Acciones de bienestar],Cod[Codigo de acción de bienestar],"")</f>
        <v/>
      </c>
      <c r="E88" s="7"/>
      <c r="F88" s="8"/>
      <c r="G88" s="8"/>
      <c r="H88" s="8"/>
      <c r="I88" s="8"/>
      <c r="J88" s="8"/>
      <c r="K88" s="8"/>
      <c r="L88" s="8"/>
    </row>
    <row r="89" spans="1:12" ht="15" x14ac:dyDescent="0.25">
      <c r="A89" s="5" t="s">
        <v>15</v>
      </c>
      <c r="B89" s="6" t="s">
        <v>16</v>
      </c>
      <c r="C89" s="7"/>
      <c r="D89" s="8" t="str">
        <f>_xlfn.XLOOKUP(E89,Cod[Acciones de bienestar],Cod[Codigo de acción de bienestar],"")</f>
        <v/>
      </c>
      <c r="E89" s="7"/>
      <c r="F89" s="8"/>
      <c r="G89" s="8"/>
      <c r="H89" s="8"/>
      <c r="I89" s="8"/>
      <c r="J89" s="8"/>
      <c r="K89" s="8"/>
      <c r="L89" s="8"/>
    </row>
    <row r="90" spans="1:12" ht="15" x14ac:dyDescent="0.25">
      <c r="A90" s="5" t="s">
        <v>15</v>
      </c>
      <c r="B90" s="6" t="s">
        <v>16</v>
      </c>
      <c r="C90" s="7"/>
      <c r="D90" s="8" t="str">
        <f>_xlfn.XLOOKUP(E90,Cod[Acciones de bienestar],Cod[Codigo de acción de bienestar],"")</f>
        <v/>
      </c>
      <c r="E90" s="7"/>
      <c r="F90" s="8"/>
      <c r="G90" s="8"/>
      <c r="H90" s="8"/>
      <c r="I90" s="8"/>
      <c r="J90" s="8"/>
      <c r="K90" s="8"/>
      <c r="L90" s="8"/>
    </row>
    <row r="91" spans="1:12" ht="15" x14ac:dyDescent="0.25">
      <c r="A91" s="5" t="s">
        <v>15</v>
      </c>
      <c r="B91" s="6" t="s">
        <v>16</v>
      </c>
      <c r="C91" s="7"/>
      <c r="D91" s="8" t="str">
        <f>_xlfn.XLOOKUP(E91,Cod[Acciones de bienestar],Cod[Codigo de acción de bienestar],"")</f>
        <v/>
      </c>
      <c r="E91" s="7"/>
      <c r="F91" s="8"/>
      <c r="G91" s="8"/>
      <c r="H91" s="8"/>
      <c r="I91" s="8"/>
      <c r="J91" s="8"/>
      <c r="K91" s="8"/>
      <c r="L91" s="8"/>
    </row>
    <row r="92" spans="1:12" ht="15" x14ac:dyDescent="0.25">
      <c r="A92" s="5" t="s">
        <v>15</v>
      </c>
      <c r="B92" s="6" t="s">
        <v>16</v>
      </c>
      <c r="C92" s="7"/>
      <c r="D92" s="8" t="str">
        <f>_xlfn.XLOOKUP(E92,Cod[Acciones de bienestar],Cod[Codigo de acción de bienestar],"")</f>
        <v/>
      </c>
      <c r="E92" s="7"/>
      <c r="F92" s="8"/>
      <c r="G92" s="8"/>
      <c r="H92" s="8"/>
      <c r="I92" s="8"/>
      <c r="J92" s="8"/>
      <c r="K92" s="8"/>
      <c r="L92" s="8"/>
    </row>
    <row r="93" spans="1:12" ht="15" x14ac:dyDescent="0.25">
      <c r="A93" s="5" t="s">
        <v>15</v>
      </c>
      <c r="B93" s="6" t="s">
        <v>16</v>
      </c>
      <c r="C93" s="7"/>
      <c r="D93" s="8" t="str">
        <f>_xlfn.XLOOKUP(E93,Cod[Acciones de bienestar],Cod[Codigo de acción de bienestar],"")</f>
        <v/>
      </c>
      <c r="E93" s="7"/>
      <c r="F93" s="8"/>
      <c r="G93" s="8"/>
      <c r="H93" s="8"/>
      <c r="I93" s="8"/>
      <c r="J93" s="8"/>
      <c r="K93" s="8"/>
      <c r="L93" s="8"/>
    </row>
    <row r="94" spans="1:12" ht="15" x14ac:dyDescent="0.25">
      <c r="A94" s="5" t="s">
        <v>15</v>
      </c>
      <c r="B94" s="6" t="s">
        <v>16</v>
      </c>
      <c r="C94" s="7"/>
      <c r="D94" s="8" t="str">
        <f>_xlfn.XLOOKUP(E94,Cod[Acciones de bienestar],Cod[Codigo de acción de bienestar],"")</f>
        <v/>
      </c>
      <c r="E94" s="7"/>
      <c r="F94" s="8"/>
      <c r="G94" s="8"/>
      <c r="H94" s="8"/>
      <c r="I94" s="8"/>
      <c r="J94" s="8"/>
      <c r="K94" s="8"/>
      <c r="L94" s="8"/>
    </row>
    <row r="95" spans="1:12" ht="15" x14ac:dyDescent="0.25">
      <c r="A95" s="5" t="s">
        <v>15</v>
      </c>
      <c r="B95" s="6" t="s">
        <v>16</v>
      </c>
      <c r="C95" s="7"/>
      <c r="D95" s="8" t="str">
        <f>_xlfn.XLOOKUP(E95,Cod[Acciones de bienestar],Cod[Codigo de acción de bienestar],"")</f>
        <v/>
      </c>
      <c r="E95" s="7"/>
      <c r="F95" s="8"/>
      <c r="G95" s="8"/>
      <c r="H95" s="8"/>
      <c r="I95" s="8"/>
      <c r="J95" s="8"/>
      <c r="K95" s="8"/>
      <c r="L95" s="8"/>
    </row>
    <row r="96" spans="1:12" ht="15" x14ac:dyDescent="0.25">
      <c r="A96" s="5" t="s">
        <v>15</v>
      </c>
      <c r="B96" s="6" t="s">
        <v>16</v>
      </c>
      <c r="C96" s="7"/>
      <c r="D96" s="8" t="str">
        <f>_xlfn.XLOOKUP(E96,Cod[Acciones de bienestar],Cod[Codigo de acción de bienestar],"")</f>
        <v/>
      </c>
      <c r="E96" s="7"/>
      <c r="F96" s="8"/>
      <c r="G96" s="8"/>
      <c r="H96" s="8"/>
      <c r="I96" s="8"/>
      <c r="J96" s="8"/>
      <c r="K96" s="8"/>
      <c r="L96" s="8"/>
    </row>
    <row r="97" spans="1:12" ht="15" x14ac:dyDescent="0.25">
      <c r="A97" s="5" t="s">
        <v>15</v>
      </c>
      <c r="B97" s="6" t="s">
        <v>16</v>
      </c>
      <c r="C97" s="7"/>
      <c r="D97" s="8" t="str">
        <f>_xlfn.XLOOKUP(E97,Cod[Acciones de bienestar],Cod[Codigo de acción de bienestar],"")</f>
        <v/>
      </c>
      <c r="E97" s="7"/>
      <c r="F97" s="8"/>
      <c r="G97" s="8"/>
      <c r="H97" s="8"/>
      <c r="I97" s="8"/>
      <c r="J97" s="8"/>
      <c r="K97" s="8"/>
      <c r="L97" s="8"/>
    </row>
    <row r="98" spans="1:12" ht="15" x14ac:dyDescent="0.25">
      <c r="A98" s="5" t="s">
        <v>15</v>
      </c>
      <c r="B98" s="6" t="s">
        <v>16</v>
      </c>
      <c r="C98" s="7"/>
      <c r="D98" s="8" t="str">
        <f>_xlfn.XLOOKUP(E98,Cod[Acciones de bienestar],Cod[Codigo de acción de bienestar],"")</f>
        <v/>
      </c>
      <c r="E98" s="7"/>
      <c r="F98" s="8"/>
      <c r="G98" s="8"/>
      <c r="H98" s="8"/>
      <c r="I98" s="8"/>
      <c r="J98" s="8"/>
      <c r="K98" s="8"/>
      <c r="L98" s="8"/>
    </row>
    <row r="99" spans="1:12" ht="15" x14ac:dyDescent="0.25">
      <c r="A99" s="5" t="s">
        <v>15</v>
      </c>
      <c r="B99" s="6" t="s">
        <v>16</v>
      </c>
      <c r="C99" s="7"/>
      <c r="D99" s="8" t="str">
        <f>_xlfn.XLOOKUP(E99,Cod[Acciones de bienestar],Cod[Codigo de acción de bienestar],"")</f>
        <v/>
      </c>
      <c r="E99" s="7"/>
      <c r="F99" s="8"/>
      <c r="G99" s="8"/>
      <c r="H99" s="8"/>
      <c r="I99" s="8"/>
      <c r="J99" s="8"/>
      <c r="K99" s="8"/>
      <c r="L99" s="8"/>
    </row>
    <row r="100" spans="1:12" ht="15" x14ac:dyDescent="0.25">
      <c r="A100" s="5" t="s">
        <v>15</v>
      </c>
      <c r="B100" s="6" t="s">
        <v>16</v>
      </c>
      <c r="C100" s="7"/>
      <c r="D100" s="8" t="str">
        <f>_xlfn.XLOOKUP(E100,Cod[Acciones de bienestar],Cod[Codigo de acción de bienestar],"")</f>
        <v/>
      </c>
      <c r="E100" s="7"/>
      <c r="F100" s="8"/>
      <c r="G100" s="8"/>
      <c r="H100" s="8"/>
      <c r="I100" s="8"/>
      <c r="J100" s="8"/>
      <c r="K100" s="8"/>
      <c r="L100" s="8"/>
    </row>
  </sheetData>
  <mergeCells count="10">
    <mergeCell ref="A1:L1"/>
    <mergeCell ref="A2:A3"/>
    <mergeCell ref="B2:B3"/>
    <mergeCell ref="C2:C3"/>
    <mergeCell ref="D2:D3"/>
    <mergeCell ref="E2:E3"/>
    <mergeCell ref="F2:F3"/>
    <mergeCell ref="G2:I2"/>
    <mergeCell ref="J2:K2"/>
    <mergeCell ref="L2:L3"/>
  </mergeCells>
  <dataValidations count="1">
    <dataValidation allowBlank="1" showInputMessage="1" showErrorMessage="1" sqref="B4:B100" xr:uid="{EA69A927-241F-4AA4-B531-269D4AC4877C}"/>
  </dataValidations>
  <pageMargins left="0.7" right="0.7" top="0.75" bottom="0.75" header="0.3" footer="0.3"/>
  <pageSetup orientation="portrait" horizontalDpi="4294967294" verticalDpi="4294967294" r:id="rId1"/>
  <extLst>
    <ext xmlns:x14="http://schemas.microsoft.com/office/spreadsheetml/2009/9/main" uri="{CCE6A557-97BC-4b89-ADB6-D9C93CAAB3DF}">
      <x14:dataValidations xmlns:xm="http://schemas.microsoft.com/office/excel/2006/main" count="2">
        <x14:dataValidation type="list" allowBlank="1" showInputMessage="1" showErrorMessage="1" xr:uid="{664543E1-89C0-4753-8033-13D133FDBD4D}">
          <x14:formula1>
            <xm:f>Hoja1!$B$2:$B$8</xm:f>
          </x14:formula1>
          <xm:sqref>E4:E100</xm:sqref>
        </x14:dataValidation>
        <x14:dataValidation type="list" allowBlank="1" showInputMessage="1" showErrorMessage="1" xr:uid="{EBACA0B6-3BC3-4689-B82E-F53442159D35}">
          <x14:formula1>
            <xm:f>Hoja1!$C$2:$C$8</xm:f>
          </x14:formula1>
          <xm:sqref>C4:C100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B5085-079A-49E3-8268-7F0F08920B41}">
  <dimension ref="A1:C8"/>
  <sheetViews>
    <sheetView workbookViewId="0">
      <selection activeCell="B19" sqref="B19"/>
    </sheetView>
  </sheetViews>
  <sheetFormatPr baseColWidth="10" defaultColWidth="9.140625" defaultRowHeight="15" x14ac:dyDescent="0.25"/>
  <cols>
    <col min="1" max="1" width="38.28515625" customWidth="1"/>
    <col min="2" max="2" width="70.140625" customWidth="1"/>
    <col min="3" max="3" width="73.42578125" customWidth="1"/>
  </cols>
  <sheetData>
    <row r="1" spans="1:3" x14ac:dyDescent="0.25">
      <c r="A1" s="4" t="s">
        <v>46</v>
      </c>
      <c r="B1" s="4" t="s">
        <v>47</v>
      </c>
      <c r="C1" s="4" t="s">
        <v>48</v>
      </c>
    </row>
    <row r="2" spans="1:3" x14ac:dyDescent="0.25">
      <c r="A2">
        <v>247</v>
      </c>
      <c r="B2" t="s">
        <v>18</v>
      </c>
      <c r="C2" t="s">
        <v>17</v>
      </c>
    </row>
    <row r="3" spans="1:3" x14ac:dyDescent="0.25">
      <c r="A3">
        <v>248</v>
      </c>
      <c r="B3" t="s">
        <v>39</v>
      </c>
      <c r="C3" t="s">
        <v>49</v>
      </c>
    </row>
    <row r="4" spans="1:3" x14ac:dyDescent="0.25">
      <c r="A4">
        <v>249</v>
      </c>
      <c r="B4" t="s">
        <v>37</v>
      </c>
      <c r="C4" t="s">
        <v>50</v>
      </c>
    </row>
    <row r="5" spans="1:3" x14ac:dyDescent="0.25">
      <c r="A5">
        <v>251</v>
      </c>
      <c r="B5" t="s">
        <v>51</v>
      </c>
      <c r="C5" t="s">
        <v>52</v>
      </c>
    </row>
    <row r="6" spans="1:3" x14ac:dyDescent="0.25">
      <c r="A6">
        <v>252</v>
      </c>
      <c r="B6" t="s">
        <v>53</v>
      </c>
      <c r="C6" t="s">
        <v>54</v>
      </c>
    </row>
    <row r="7" spans="1:3" x14ac:dyDescent="0.25">
      <c r="A7">
        <v>253</v>
      </c>
      <c r="B7" t="s">
        <v>55</v>
      </c>
      <c r="C7" t="s">
        <v>56</v>
      </c>
    </row>
    <row r="8" spans="1:3" x14ac:dyDescent="0.25">
      <c r="A8">
        <v>250</v>
      </c>
      <c r="B8" t="s">
        <v>57</v>
      </c>
      <c r="C8" t="s">
        <v>58</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19" ma:contentTypeDescription="Crear nuevo documento." ma:contentTypeScope="" ma:versionID="6e924945cb2a9b35e1d12c17c076d669">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06d207cde6f1ca568597122568b0cf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205257-1EBC-403E-9D54-25D50C1C56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cfc175-cffb-489f-a5f5-fa812b665c51"/>
    <ds:schemaRef ds:uri="4e613a32-d978-4127-bfcc-dbab85fb6e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88C4AC-A150-4AB9-BBB7-D9441B1C5FAD}">
  <ds:schemaRefs>
    <ds:schemaRef ds:uri="http://schemas.microsoft.com/office/2006/metadata/properties"/>
    <ds:schemaRef ds:uri="http://schemas.microsoft.com/office/infopath/2007/PartnerControls"/>
    <ds:schemaRef ds:uri="0dcfc175-cffb-489f-a5f5-fa812b665c51"/>
    <ds:schemaRef ds:uri="4e613a32-d978-4127-bfcc-dbab85fb6e36"/>
  </ds:schemaRefs>
</ds:datastoreItem>
</file>

<file path=customXml/itemProps3.xml><?xml version="1.0" encoding="utf-8"?>
<ds:datastoreItem xmlns:ds="http://schemas.openxmlformats.org/officeDocument/2006/customXml" ds:itemID="{C542F507-223D-4251-9E3F-2F779915F5B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Accion_Integral_Integrada_12</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Sonia Gigliola, Corchuelo Parra</cp:lastModifiedBy>
  <cp:revision/>
  <dcterms:created xsi:type="dcterms:W3CDTF">2023-10-04T17:03:56Z</dcterms:created>
  <dcterms:modified xsi:type="dcterms:W3CDTF">2026-07-29T02:20:37Z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